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X:\ET-Americke\RP\TENDER\vymery\"/>
    </mc:Choice>
  </mc:AlternateContent>
  <bookViews>
    <workbookView xWindow="0" yWindow="0" windowWidth="28800" windowHeight="14235" activeTab="1"/>
  </bookViews>
  <sheets>
    <sheet name="Rekapitulácia stavby" sheetId="1" r:id="rId1"/>
    <sheet name="100 - Súhrnné časti" sheetId="2" r:id="rId2"/>
  </sheets>
  <definedNames>
    <definedName name="_xlnm._FilterDatabase" localSheetId="1" hidden="1">'100 - Súhrnné časti'!$C$86:$K$106</definedName>
    <definedName name="_xlnm.Print_Titles" localSheetId="1">'100 - Súhrnné časti'!$86:$86</definedName>
    <definedName name="_xlnm.Print_Titles" localSheetId="0">'Rekapitulácia stavby'!$52:$52</definedName>
    <definedName name="_xlnm.Print_Area" localSheetId="1">'100 - Súhrnné časti'!$C$4:$J$39,'100 - Súhrnné časti'!$C$45:$J$68,'100 - Súhrnné časti'!$C$74:$K$106</definedName>
    <definedName name="_xlnm.Print_Area" localSheetId="0">'Rekapitulácia stavby'!$D$4:$AO$36,'Rekapitulácia stavby'!$C$42:$AQ$56</definedName>
  </definedNames>
  <calcPr calcId="152511"/>
</workbook>
</file>

<file path=xl/calcChain.xml><?xml version="1.0" encoding="utf-8"?>
<calcChain xmlns="http://schemas.openxmlformats.org/spreadsheetml/2006/main">
  <c r="BF106" i="2" l="1"/>
  <c r="P106" i="2"/>
  <c r="P105" i="2" s="1"/>
  <c r="R106" i="2"/>
  <c r="R105" i="2" s="1"/>
  <c r="T106" i="2"/>
  <c r="T105" i="2" s="1"/>
  <c r="BE106" i="2"/>
  <c r="BG106" i="2"/>
  <c r="BH106" i="2"/>
  <c r="BI106" i="2"/>
  <c r="BK106" i="2"/>
  <c r="BK105" i="2" s="1"/>
  <c r="J37" i="2" l="1"/>
  <c r="J36" i="2"/>
  <c r="AY55" i="1" s="1"/>
  <c r="J35" i="2"/>
  <c r="AX55" i="1"/>
  <c r="J67" i="2"/>
  <c r="BI104" i="2"/>
  <c r="BH104" i="2"/>
  <c r="BG104" i="2"/>
  <c r="BE104" i="2"/>
  <c r="T104" i="2"/>
  <c r="R104" i="2"/>
  <c r="P104" i="2"/>
  <c r="BK104" i="2"/>
  <c r="J104" i="2"/>
  <c r="BF104" i="2"/>
  <c r="BI103" i="2"/>
  <c r="BH103" i="2"/>
  <c r="BG103" i="2"/>
  <c r="BE103" i="2"/>
  <c r="T103" i="2"/>
  <c r="R103" i="2"/>
  <c r="P103" i="2"/>
  <c r="BK103" i="2"/>
  <c r="J103" i="2"/>
  <c r="BF103" i="2" s="1"/>
  <c r="BI102" i="2"/>
  <c r="BH102" i="2"/>
  <c r="BG102" i="2"/>
  <c r="BE102" i="2"/>
  <c r="T102" i="2"/>
  <c r="T101" i="2"/>
  <c r="R102" i="2"/>
  <c r="R101" i="2" s="1"/>
  <c r="P102" i="2"/>
  <c r="BK102" i="2"/>
  <c r="J102" i="2"/>
  <c r="BF102" i="2" s="1"/>
  <c r="BI100" i="2"/>
  <c r="BH100" i="2"/>
  <c r="BG100" i="2"/>
  <c r="BE100" i="2"/>
  <c r="T100" i="2"/>
  <c r="R100" i="2"/>
  <c r="R98" i="2" s="1"/>
  <c r="P100" i="2"/>
  <c r="BK100" i="2"/>
  <c r="J100" i="2"/>
  <c r="BF100" i="2"/>
  <c r="BI99" i="2"/>
  <c r="BH99" i="2"/>
  <c r="BG99" i="2"/>
  <c r="BE99" i="2"/>
  <c r="T99" i="2"/>
  <c r="R99" i="2"/>
  <c r="P99" i="2"/>
  <c r="BK99" i="2"/>
  <c r="BK98" i="2"/>
  <c r="J98" i="2"/>
  <c r="J65" i="2" s="1"/>
  <c r="J99" i="2"/>
  <c r="BF99" i="2"/>
  <c r="BI97" i="2"/>
  <c r="BH97" i="2"/>
  <c r="BG97" i="2"/>
  <c r="BE97" i="2"/>
  <c r="T97" i="2"/>
  <c r="T96" i="2" s="1"/>
  <c r="R97" i="2"/>
  <c r="R96" i="2"/>
  <c r="P97" i="2"/>
  <c r="P96" i="2" s="1"/>
  <c r="BK97" i="2"/>
  <c r="BK96" i="2" s="1"/>
  <c r="J96" i="2" s="1"/>
  <c r="J64" i="2" s="1"/>
  <c r="J97" i="2"/>
  <c r="BF97" i="2" s="1"/>
  <c r="BI95" i="2"/>
  <c r="BH95" i="2"/>
  <c r="BG95" i="2"/>
  <c r="BE95" i="2"/>
  <c r="T95" i="2"/>
  <c r="T94" i="2" s="1"/>
  <c r="R95" i="2"/>
  <c r="R94" i="2"/>
  <c r="P95" i="2"/>
  <c r="P94" i="2"/>
  <c r="BK95" i="2"/>
  <c r="BK94" i="2" s="1"/>
  <c r="J94" i="2" s="1"/>
  <c r="J63" i="2" s="1"/>
  <c r="J95" i="2"/>
  <c r="BF95" i="2" s="1"/>
  <c r="BI93" i="2"/>
  <c r="BH93" i="2"/>
  <c r="BG93" i="2"/>
  <c r="BE93" i="2"/>
  <c r="T93" i="2"/>
  <c r="T92" i="2" s="1"/>
  <c r="R93" i="2"/>
  <c r="R92" i="2"/>
  <c r="P93" i="2"/>
  <c r="P92" i="2"/>
  <c r="BK93" i="2"/>
  <c r="BK92" i="2"/>
  <c r="J92" i="2"/>
  <c r="J62" i="2" s="1"/>
  <c r="J93" i="2"/>
  <c r="BF93" i="2" s="1"/>
  <c r="BI91" i="2"/>
  <c r="BH91" i="2"/>
  <c r="BG91" i="2"/>
  <c r="BE91" i="2"/>
  <c r="T91" i="2"/>
  <c r="R91" i="2"/>
  <c r="P91" i="2"/>
  <c r="BK91" i="2"/>
  <c r="J91" i="2"/>
  <c r="BF91" i="2"/>
  <c r="BI90" i="2"/>
  <c r="BH90" i="2"/>
  <c r="BG90" i="2"/>
  <c r="BE90" i="2"/>
  <c r="T90" i="2"/>
  <c r="R90" i="2"/>
  <c r="P90" i="2"/>
  <c r="P89" i="2"/>
  <c r="BK90" i="2"/>
  <c r="J90" i="2"/>
  <c r="BF90" i="2" s="1"/>
  <c r="F81" i="2"/>
  <c r="E79" i="2"/>
  <c r="F52" i="2"/>
  <c r="E50" i="2"/>
  <c r="J24" i="2"/>
  <c r="E24" i="2"/>
  <c r="J84" i="2" s="1"/>
  <c r="J23" i="2"/>
  <c r="J21" i="2"/>
  <c r="E21" i="2"/>
  <c r="J83" i="2"/>
  <c r="J54" i="2"/>
  <c r="J20" i="2"/>
  <c r="J18" i="2"/>
  <c r="E18" i="2"/>
  <c r="F55" i="2" s="1"/>
  <c r="J17" i="2"/>
  <c r="J15" i="2"/>
  <c r="E15" i="2"/>
  <c r="F83" i="2" s="1"/>
  <c r="J14" i="2"/>
  <c r="J81" i="2"/>
  <c r="J52" i="2"/>
  <c r="E7" i="2"/>
  <c r="E48" i="2" s="1"/>
  <c r="AS54" i="1"/>
  <c r="L50" i="1"/>
  <c r="AM50" i="1"/>
  <c r="AM49" i="1"/>
  <c r="L49" i="1"/>
  <c r="AM47" i="1"/>
  <c r="L47" i="1"/>
  <c r="L45" i="1"/>
  <c r="L44" i="1"/>
  <c r="F33" i="2" l="1"/>
  <c r="AZ55" i="1" s="1"/>
  <c r="AZ54" i="1" s="1"/>
  <c r="W29" i="1" s="1"/>
  <c r="F84" i="2"/>
  <c r="T89" i="2"/>
  <c r="J55" i="2"/>
  <c r="J34" i="2"/>
  <c r="AW55" i="1" s="1"/>
  <c r="BK89" i="2"/>
  <c r="J89" i="2" s="1"/>
  <c r="J61" i="2" s="1"/>
  <c r="F37" i="2"/>
  <c r="BD55" i="1" s="1"/>
  <c r="BD54" i="1" s="1"/>
  <c r="W33" i="1" s="1"/>
  <c r="BK101" i="2"/>
  <c r="J101" i="2" s="1"/>
  <c r="J66" i="2" s="1"/>
  <c r="F35" i="2"/>
  <c r="BB55" i="1" s="1"/>
  <c r="BB54" i="1" s="1"/>
  <c r="AX54" i="1" s="1"/>
  <c r="P101" i="2"/>
  <c r="F36" i="2"/>
  <c r="BC55" i="1" s="1"/>
  <c r="BC54" i="1" s="1"/>
  <c r="W32" i="1" s="1"/>
  <c r="R89" i="2"/>
  <c r="R88" i="2" s="1"/>
  <c r="R87" i="2" s="1"/>
  <c r="E77" i="2"/>
  <c r="J33" i="2"/>
  <c r="AV55" i="1" s="1"/>
  <c r="AT55" i="1" s="1"/>
  <c r="T98" i="2"/>
  <c r="T88" i="2" s="1"/>
  <c r="T87" i="2" s="1"/>
  <c r="P98" i="2"/>
  <c r="AV54" i="1"/>
  <c r="F54" i="2"/>
  <c r="F34" i="2"/>
  <c r="BA55" i="1" s="1"/>
  <c r="BA54" i="1" s="1"/>
  <c r="W31" i="1" l="1"/>
  <c r="AY54" i="1"/>
  <c r="BK88" i="2"/>
  <c r="J88" i="2" s="1"/>
  <c r="J60" i="2" s="1"/>
  <c r="P88" i="2"/>
  <c r="P87" i="2" s="1"/>
  <c r="AU55" i="1" s="1"/>
  <c r="AU54" i="1" s="1"/>
  <c r="AK29" i="1"/>
  <c r="W30" i="1"/>
  <c r="AW54" i="1"/>
  <c r="AK30" i="1" s="1"/>
  <c r="BK87" i="2" l="1"/>
  <c r="J87" i="2" s="1"/>
  <c r="J59" i="2" s="1"/>
  <c r="AT54" i="1"/>
  <c r="J30" i="2" l="1"/>
  <c r="AG55" i="1"/>
  <c r="J39" i="2"/>
  <c r="AN55" i="1" l="1"/>
  <c r="AG54" i="1"/>
  <c r="AN54" i="1" l="1"/>
  <c r="AK26" i="1"/>
  <c r="AK35" i="1" s="1"/>
</calcChain>
</file>

<file path=xl/sharedStrings.xml><?xml version="1.0" encoding="utf-8"?>
<sst xmlns="http://schemas.openxmlformats.org/spreadsheetml/2006/main" count="434" uniqueCount="161">
  <si>
    <t>Export Komplet</t>
  </si>
  <si>
    <t/>
  </si>
  <si>
    <t>2.0</t>
  </si>
  <si>
    <t>False</t>
  </si>
  <si>
    <t>{b9abf824-a726-4470-bc2b-7d8760675583}</t>
  </si>
  <si>
    <t>&gt;&gt;  skryté stĺpce  &lt;&lt;</t>
  </si>
  <si>
    <t>0,001</t>
  </si>
  <si>
    <t>20</t>
  </si>
  <si>
    <t>REKAPITULÁCIA STAVBY</t>
  </si>
  <si>
    <t>v ---  nižšie sa nachádzajú doplnkové a pomocné údaje k zostavám  --- v</t>
  </si>
  <si>
    <t>Kód:</t>
  </si>
  <si>
    <t>201</t>
  </si>
  <si>
    <t>Stavba:</t>
  </si>
  <si>
    <t>ET Americké námestie</t>
  </si>
  <si>
    <t>JKSO:</t>
  </si>
  <si>
    <t>KS:</t>
  </si>
  <si>
    <t>Miesto:</t>
  </si>
  <si>
    <t>Bratislava</t>
  </si>
  <si>
    <t>Dátum:</t>
  </si>
  <si>
    <t>26. 7. 2017</t>
  </si>
  <si>
    <t>Objednávateľ:</t>
  </si>
  <si>
    <t>IČO:</t>
  </si>
  <si>
    <t xml:space="preserve"> </t>
  </si>
  <si>
    <t>IČ DPH:</t>
  </si>
  <si>
    <t>Zhotoviteľ:</t>
  </si>
  <si>
    <t>Projektant:</t>
  </si>
  <si>
    <t>True</t>
  </si>
  <si>
    <t>0,01</t>
  </si>
  <si>
    <t>Spracovateľ:</t>
  </si>
  <si>
    <t>Poznámka:</t>
  </si>
  <si>
    <t>Cena bez DPH</t>
  </si>
  <si>
    <t>Sadzba dane</t>
  </si>
  <si>
    <t>Základ dane</t>
  </si>
  <si>
    <t>Výška dane</t>
  </si>
  <si>
    <t>DPH</t>
  </si>
  <si>
    <t>základná</t>
  </si>
  <si>
    <t>znížená</t>
  </si>
  <si>
    <t>zákl. prenesená</t>
  </si>
  <si>
    <t>zníž. prenesená</t>
  </si>
  <si>
    <t>nulová</t>
  </si>
  <si>
    <t>Cena s DPH</t>
  </si>
  <si>
    <t>v</t>
  </si>
  <si>
    <t>EUR</t>
  </si>
  <si>
    <t>REKAPITULÁCIA OBJEKTOV STAVBY</t>
  </si>
  <si>
    <t>Informatívne údaje z listov zákaziek</t>
  </si>
  <si>
    <t>Kód</t>
  </si>
  <si>
    <t>Popis</t>
  </si>
  <si>
    <t>Cena bez DPH [EUR]</t>
  </si>
  <si>
    <t>Cena s DPH [EUR]</t>
  </si>
  <si>
    <t>Typ</t>
  </si>
  <si>
    <t>z toho Ostat._x000D_
náklady [EUR]</t>
  </si>
  <si>
    <t>DPH [EUR]</t>
  </si>
  <si>
    <t>Normohodiny [h]</t>
  </si>
  <si>
    <t>DPH základná [EUR]</t>
  </si>
  <si>
    <t>DPH znížená [EUR]</t>
  </si>
  <si>
    <t>DPH základná prenesená_x000D_
[EUR]</t>
  </si>
  <si>
    <t>DPH znížená prenesená_x000D_
[EUR]</t>
  </si>
  <si>
    <t>Základňa_x000D_
DPH základná</t>
  </si>
  <si>
    <t>Základňa_x000D_
DPH znížená</t>
  </si>
  <si>
    <t>Základňa_x000D_
DPH zákl. prenesená</t>
  </si>
  <si>
    <t>Základňa_x000D_
DPH zníž. prenesená</t>
  </si>
  <si>
    <t>Základňa_x000D_
DPH nulová</t>
  </si>
  <si>
    <t>Náklady z rozpočtov</t>
  </si>
  <si>
    <t>D</t>
  </si>
  <si>
    <t>0</t>
  </si>
  <si>
    <t>###NOIMPORT###</t>
  </si>
  <si>
    <t>IMPORT</t>
  </si>
  <si>
    <t>{00000000-0000-0000-0000-000000000000}</t>
  </si>
  <si>
    <t>/</t>
  </si>
  <si>
    <t>100</t>
  </si>
  <si>
    <t>Súhrnné časti</t>
  </si>
  <si>
    <t>STA</t>
  </si>
  <si>
    <t>1</t>
  </si>
  <si>
    <t>{3afa0e5e-5118-49cd-8ab6-a5aaa740b03c}</t>
  </si>
  <si>
    <t>KRYCÍ LIST ROZPOČTU</t>
  </si>
  <si>
    <t>Objekt:</t>
  </si>
  <si>
    <t>REKAPITULÁCIA ROZPOČTU</t>
  </si>
  <si>
    <t>Kód dielu - Popis</t>
  </si>
  <si>
    <t>Cena celkom [EUR]</t>
  </si>
  <si>
    <t>Náklady z rozpočtu</t>
  </si>
  <si>
    <t>-1</t>
  </si>
  <si>
    <t>VRN - Vedľajšie rozpočtové náklady</t>
  </si>
  <si>
    <t xml:space="preserve">    VRN03 - Geodetické práce</t>
  </si>
  <si>
    <t xml:space="preserve">    VRN04 - Projektové práce</t>
  </si>
  <si>
    <t xml:space="preserve">    VRN06 - Zariadenie staveniska</t>
  </si>
  <si>
    <t xml:space="preserve">    VRN07 - Dopravné náklady</t>
  </si>
  <si>
    <t xml:space="preserve">    VRN08 - Vplyv pracovného prostredia</t>
  </si>
  <si>
    <t xml:space="preserve">    VRN10 - Inžinierska činnosť</t>
  </si>
  <si>
    <t xml:space="preserve">    VRN15 - Náklady vzniknuté z titulu tzv. „Vyššia moc“</t>
  </si>
  <si>
    <t>ROZPOČET</t>
  </si>
  <si>
    <t>PČ</t>
  </si>
  <si>
    <t>MJ</t>
  </si>
  <si>
    <t>Množstvo</t>
  </si>
  <si>
    <t>J.cena [EUR]</t>
  </si>
  <si>
    <t>Cenová sústava</t>
  </si>
  <si>
    <t>J. Nh [h]</t>
  </si>
  <si>
    <t>Nh celkom [h]</t>
  </si>
  <si>
    <t>J. hmotnosť [t]</t>
  </si>
  <si>
    <t>Hmotnosť celkom [t]</t>
  </si>
  <si>
    <t>J. suť [t]</t>
  </si>
  <si>
    <t>Suť Celkom [t]</t>
  </si>
  <si>
    <t>VRN</t>
  </si>
  <si>
    <t>Vedľajšie rozpočtové náklady</t>
  </si>
  <si>
    <t>5</t>
  </si>
  <si>
    <t>ROZPOCET</t>
  </si>
  <si>
    <t>VRN03</t>
  </si>
  <si>
    <t>Geodetické práce</t>
  </si>
  <si>
    <t>K</t>
  </si>
  <si>
    <t>000300031</t>
  </si>
  <si>
    <t>Geodetické práce - vykonávané po výstavbe</t>
  </si>
  <si>
    <t>eur</t>
  </si>
  <si>
    <t>CS CENEKON 2017 01</t>
  </si>
  <si>
    <t>1024</t>
  </si>
  <si>
    <t>2</t>
  </si>
  <si>
    <t>1421710309</t>
  </si>
  <si>
    <t>11</t>
  </si>
  <si>
    <t>000300041</t>
  </si>
  <si>
    <t>Geodetické práce - pre majtkoprávne usporiadanie</t>
  </si>
  <si>
    <t>-463431715</t>
  </si>
  <si>
    <t>VRN04</t>
  </si>
  <si>
    <t>Projektové práce</t>
  </si>
  <si>
    <t>000400021</t>
  </si>
  <si>
    <t>Projektové práce - stavebná časť (stavebné objekty vrátane ich technického vybavenia). náklady na vypracovanie realizačnej dokumentácie</t>
  </si>
  <si>
    <t>-1778715225</t>
  </si>
  <si>
    <t>VRN06</t>
  </si>
  <si>
    <t>Zariadenie staveniska</t>
  </si>
  <si>
    <t>3</t>
  </si>
  <si>
    <t>000600015</t>
  </si>
  <si>
    <t>Zariadenie staveniska - prevádzkové komunikácie a spevnené plochy</t>
  </si>
  <si>
    <t>-1886781338</t>
  </si>
  <si>
    <t>VRN07</t>
  </si>
  <si>
    <t>Dopravné náklady</t>
  </si>
  <si>
    <t>4</t>
  </si>
  <si>
    <t>000700051</t>
  </si>
  <si>
    <t>Dopravné náklady - mimoriadne sťažený vnútrostaveniskový presun bez rozlíšenia</t>
  </si>
  <si>
    <t>-2005132948</t>
  </si>
  <si>
    <t>VRN08</t>
  </si>
  <si>
    <t>Vplyv pracovného prostredia</t>
  </si>
  <si>
    <t>10</t>
  </si>
  <si>
    <t>000800021</t>
  </si>
  <si>
    <t>Vplyv pracovného prostredia - cestná prevádzka bez rozlíšenia</t>
  </si>
  <si>
    <t>1186159386</t>
  </si>
  <si>
    <t>12</t>
  </si>
  <si>
    <t>000800022</t>
  </si>
  <si>
    <t>Dopravné značenie počas výstavby</t>
  </si>
  <si>
    <t>-1637729694</t>
  </si>
  <si>
    <t>VRN10</t>
  </si>
  <si>
    <t>Inžinierska činnosť</t>
  </si>
  <si>
    <t>6</t>
  </si>
  <si>
    <t>001000011</t>
  </si>
  <si>
    <t>Inžinierska činnosť - dozory autorský dozor projektanta</t>
  </si>
  <si>
    <t>-1229557846</t>
  </si>
  <si>
    <t>7</t>
  </si>
  <si>
    <t>001000014</t>
  </si>
  <si>
    <t>Inžinierska činnosť - dozory koordinátor BOZP na stavenisku</t>
  </si>
  <si>
    <t>1485703741</t>
  </si>
  <si>
    <t>8</t>
  </si>
  <si>
    <t>001000034</t>
  </si>
  <si>
    <t>Inžinierska činnosť - skúšky a revízie ostatné skúšky</t>
  </si>
  <si>
    <t>1205305019</t>
  </si>
  <si>
    <t>1275874892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</si>
</sst>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%"/>
    <numFmt numFmtId="165" formatCode="dd\.mm\.yyyy"/>
    <numFmt numFmtId="166" formatCode="#,##0.00000"/>
    <numFmt numFmtId="167" formatCode="#,##0.000"/>
  </numFmts>
  <fonts count="26" x14ac:knownFonts="1">
    <font>
      <sz val="8"/>
      <name val="Arial CE"/>
      <family val="2"/>
    </font>
    <font>
      <sz val="8"/>
      <color rgb="FF969696"/>
      <name val="Arial CE"/>
      <family val="2"/>
      <charset val="238"/>
    </font>
    <font>
      <b/>
      <sz val="11"/>
      <name val="Arial CE"/>
      <family val="2"/>
      <charset val="238"/>
    </font>
    <font>
      <b/>
      <sz val="12"/>
      <name val="Arial CE"/>
      <family val="2"/>
      <charset val="238"/>
    </font>
    <font>
      <sz val="11"/>
      <name val="Arial CE"/>
      <family val="2"/>
      <charset val="238"/>
    </font>
    <font>
      <sz val="12"/>
      <color rgb="FF003366"/>
      <name val="Arial CE"/>
      <family val="2"/>
      <charset val="238"/>
    </font>
    <font>
      <sz val="10"/>
      <color rgb="FF003366"/>
      <name val="Arial CE"/>
      <family val="2"/>
      <charset val="238"/>
    </font>
    <font>
      <sz val="8"/>
      <color rgb="FF003366"/>
      <name val="Arial CE"/>
      <family val="2"/>
      <charset val="238"/>
    </font>
    <font>
      <sz val="8"/>
      <color rgb="FFFFFFFF"/>
      <name val="Arial CE"/>
      <family val="2"/>
      <charset val="238"/>
    </font>
    <font>
      <sz val="8"/>
      <color rgb="FF3366FF"/>
      <name val="Arial CE"/>
      <family val="2"/>
      <charset val="238"/>
    </font>
    <font>
      <b/>
      <sz val="14"/>
      <name val="Arial CE"/>
      <family val="2"/>
      <charset val="238"/>
    </font>
    <font>
      <b/>
      <sz val="10"/>
      <name val="Arial CE"/>
      <family val="2"/>
      <charset val="238"/>
    </font>
    <font>
      <b/>
      <sz val="8"/>
      <color rgb="FF969696"/>
      <name val="Arial CE"/>
      <family val="2"/>
      <charset val="238"/>
    </font>
    <font>
      <b/>
      <sz val="8"/>
      <name val="Arial CE"/>
      <family val="2"/>
      <charset val="238"/>
    </font>
    <font>
      <sz val="12"/>
      <color rgb="FF969696"/>
      <name val="Arial CE"/>
      <family val="2"/>
      <charset val="238"/>
    </font>
    <font>
      <sz val="9"/>
      <name val="Arial CE"/>
      <family val="2"/>
      <charset val="238"/>
    </font>
    <font>
      <sz val="9"/>
      <color rgb="FF969696"/>
      <name val="Arial CE"/>
      <family val="2"/>
      <charset val="238"/>
    </font>
    <font>
      <b/>
      <sz val="12"/>
      <color rgb="FF960000"/>
      <name val="Arial CE"/>
      <family val="2"/>
      <charset val="238"/>
    </font>
    <font>
      <sz val="12"/>
      <name val="Arial CE"/>
      <family val="2"/>
      <charset val="238"/>
    </font>
    <font>
      <sz val="18"/>
      <color theme="10"/>
      <name val="Wingdings 2"/>
      <family val="1"/>
      <charset val="2"/>
    </font>
    <font>
      <b/>
      <sz val="11"/>
      <color rgb="FF003366"/>
      <name val="Arial CE"/>
      <family val="2"/>
      <charset val="238"/>
    </font>
    <font>
      <sz val="11"/>
      <color rgb="FF003366"/>
      <name val="Arial CE"/>
      <family val="2"/>
      <charset val="238"/>
    </font>
    <font>
      <sz val="11"/>
      <color rgb="FF969696"/>
      <name val="Arial CE"/>
      <family val="2"/>
      <charset val="238"/>
    </font>
    <font>
      <b/>
      <sz val="12"/>
      <color rgb="FF800000"/>
      <name val="Arial CE"/>
      <family val="2"/>
      <charset val="238"/>
    </font>
    <font>
      <sz val="8"/>
      <color rgb="FF960000"/>
      <name val="Arial CE"/>
      <family val="2"/>
      <charset val="238"/>
    </font>
    <font>
      <u/>
      <sz val="11"/>
      <color theme="1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25" fillId="0" borderId="0" applyNumberFormat="0" applyFill="0" applyBorder="0" applyAlignment="0" applyProtection="0"/>
  </cellStyleXfs>
  <cellXfs count="171">
    <xf numFmtId="0" fontId="0" fillId="0" borderId="0" xfId="0"/>
    <xf numFmtId="0" fontId="0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0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7" fillId="0" borderId="0" xfId="0" applyFont="1" applyAlignment="1"/>
    <xf numFmtId="0" fontId="8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0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3" xfId="0" applyFont="1" applyBorder="1" applyAlignment="1">
      <alignment vertical="center"/>
    </xf>
    <xf numFmtId="0" fontId="11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3" borderId="0" xfId="0" applyFont="1" applyFill="1" applyAlignment="1">
      <alignment vertical="center"/>
    </xf>
    <xf numFmtId="0" fontId="3" fillId="3" borderId="6" xfId="0" applyFont="1" applyFill="1" applyBorder="1" applyAlignment="1">
      <alignment horizontal="left" vertical="center"/>
    </xf>
    <xf numFmtId="0" fontId="0" fillId="3" borderId="7" xfId="0" applyFont="1" applyFill="1" applyBorder="1" applyAlignment="1">
      <alignment vertical="center"/>
    </xf>
    <xf numFmtId="0" fontId="3" fillId="3" borderId="7" xfId="0" applyFont="1" applyFill="1" applyBorder="1" applyAlignment="1">
      <alignment horizontal="center"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0" xfId="0" applyFont="1" applyAlignment="1">
      <alignment horizontal="left" vertical="center"/>
    </xf>
    <xf numFmtId="0" fontId="13" fillId="0" borderId="0" xfId="0" applyFont="1" applyAlignment="1">
      <alignment vertical="center"/>
    </xf>
    <xf numFmtId="165" fontId="0" fillId="0" borderId="0" xfId="0" applyNumberFormat="1" applyFont="1" applyAlignment="1">
      <alignment horizontal="left"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1" fillId="0" borderId="14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4" borderId="7" xfId="0" applyFont="1" applyFill="1" applyBorder="1" applyAlignment="1">
      <alignment vertical="center"/>
    </xf>
    <xf numFmtId="0" fontId="15" fillId="4" borderId="0" xfId="0" applyFont="1" applyFill="1" applyAlignment="1">
      <alignment horizontal="center" vertical="center"/>
    </xf>
    <xf numFmtId="0" fontId="16" fillId="0" borderId="16" xfId="0" applyFont="1" applyBorder="1" applyAlignment="1">
      <alignment horizontal="center" vertical="center" wrapText="1"/>
    </xf>
    <xf numFmtId="0" fontId="16" fillId="0" borderId="17" xfId="0" applyFont="1" applyBorder="1" applyAlignment="1">
      <alignment horizontal="center" vertical="center" wrapText="1"/>
    </xf>
    <xf numFmtId="0" fontId="16" fillId="0" borderId="18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17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4" fontId="17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4" fontId="14" fillId="0" borderId="14" xfId="0" applyNumberFormat="1" applyFont="1" applyBorder="1" applyAlignment="1">
      <alignment vertical="center"/>
    </xf>
    <xf numFmtId="4" fontId="14" fillId="0" borderId="0" xfId="0" applyNumberFormat="1" applyFont="1" applyBorder="1" applyAlignment="1">
      <alignment vertical="center"/>
    </xf>
    <xf numFmtId="166" fontId="14" fillId="0" borderId="0" xfId="0" applyNumberFormat="1" applyFont="1" applyBorder="1" applyAlignment="1">
      <alignment vertical="center"/>
    </xf>
    <xf numFmtId="4" fontId="14" fillId="0" borderId="15" xfId="0" applyNumberFormat="1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19" fillId="0" borderId="0" xfId="1" applyFont="1" applyAlignment="1">
      <alignment horizontal="center" vertical="center"/>
    </xf>
    <xf numFmtId="0" fontId="4" fillId="0" borderId="3" xfId="0" applyFont="1" applyBorder="1" applyAlignment="1">
      <alignment vertical="center"/>
    </xf>
    <xf numFmtId="0" fontId="20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4" fontId="22" fillId="0" borderId="19" xfId="0" applyNumberFormat="1" applyFont="1" applyBorder="1" applyAlignment="1">
      <alignment vertical="center"/>
    </xf>
    <xf numFmtId="4" fontId="22" fillId="0" borderId="20" xfId="0" applyNumberFormat="1" applyFont="1" applyBorder="1" applyAlignment="1">
      <alignment vertical="center"/>
    </xf>
    <xf numFmtId="166" fontId="22" fillId="0" borderId="20" xfId="0" applyNumberFormat="1" applyFont="1" applyBorder="1" applyAlignment="1">
      <alignment vertical="center"/>
    </xf>
    <xf numFmtId="4" fontId="22" fillId="0" borderId="21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0" fillId="0" borderId="0" xfId="0" applyProtection="1"/>
    <xf numFmtId="0" fontId="0" fillId="0" borderId="3" xfId="0" applyFont="1" applyBorder="1" applyAlignment="1">
      <alignment vertical="center" wrapText="1"/>
    </xf>
    <xf numFmtId="0" fontId="11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0" fontId="0" fillId="4" borderId="0" xfId="0" applyFont="1" applyFill="1" applyAlignment="1">
      <alignment vertical="center"/>
    </xf>
    <xf numFmtId="0" fontId="3" fillId="4" borderId="6" xfId="0" applyFont="1" applyFill="1" applyBorder="1" applyAlignment="1">
      <alignment horizontal="left" vertical="center"/>
    </xf>
    <xf numFmtId="0" fontId="3" fillId="4" borderId="7" xfId="0" applyFont="1" applyFill="1" applyBorder="1" applyAlignment="1">
      <alignment horizontal="right" vertical="center"/>
    </xf>
    <xf numFmtId="0" fontId="3" fillId="4" borderId="7" xfId="0" applyFont="1" applyFill="1" applyBorder="1" applyAlignment="1">
      <alignment horizontal="center" vertical="center"/>
    </xf>
    <xf numFmtId="4" fontId="3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15" fillId="4" borderId="0" xfId="0" applyFont="1" applyFill="1" applyAlignment="1">
      <alignment horizontal="left" vertical="center"/>
    </xf>
    <xf numFmtId="0" fontId="15" fillId="4" borderId="0" xfId="0" applyFont="1" applyFill="1" applyAlignment="1">
      <alignment horizontal="right" vertical="center"/>
    </xf>
    <xf numFmtId="0" fontId="23" fillId="0" borderId="0" xfId="0" applyFont="1" applyAlignment="1">
      <alignment horizontal="left" vertical="center"/>
    </xf>
    <xf numFmtId="0" fontId="5" fillId="0" borderId="3" xfId="0" applyFont="1" applyBorder="1" applyAlignment="1">
      <alignment vertical="center"/>
    </xf>
    <xf numFmtId="0" fontId="5" fillId="0" borderId="20" xfId="0" applyFont="1" applyBorder="1" applyAlignment="1">
      <alignment horizontal="left" vertical="center"/>
    </xf>
    <xf numFmtId="0" fontId="5" fillId="0" borderId="20" xfId="0" applyFont="1" applyBorder="1" applyAlignment="1">
      <alignment vertical="center"/>
    </xf>
    <xf numFmtId="4" fontId="5" fillId="0" borderId="20" xfId="0" applyNumberFormat="1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0" fillId="0" borderId="3" xfId="0" applyFont="1" applyBorder="1" applyAlignment="1">
      <alignment horizontal="center" vertical="center" wrapText="1"/>
    </xf>
    <xf numFmtId="0" fontId="15" fillId="4" borderId="16" xfId="0" applyFont="1" applyFill="1" applyBorder="1" applyAlignment="1">
      <alignment horizontal="center" vertical="center" wrapText="1"/>
    </xf>
    <xf numFmtId="0" fontId="15" fillId="4" borderId="17" xfId="0" applyFont="1" applyFill="1" applyBorder="1" applyAlignment="1">
      <alignment horizontal="center" vertical="center" wrapText="1"/>
    </xf>
    <xf numFmtId="0" fontId="15" fillId="4" borderId="18" xfId="0" applyFont="1" applyFill="1" applyBorder="1" applyAlignment="1">
      <alignment horizontal="center" vertical="center" wrapText="1"/>
    </xf>
    <xf numFmtId="0" fontId="15" fillId="4" borderId="0" xfId="0" applyFont="1" applyFill="1" applyAlignment="1">
      <alignment horizontal="center" vertical="center" wrapText="1"/>
    </xf>
    <xf numFmtId="167" fontId="17" fillId="0" borderId="0" xfId="0" applyNumberFormat="1" applyFont="1" applyAlignment="1"/>
    <xf numFmtId="166" fontId="24" fillId="0" borderId="12" xfId="0" applyNumberFormat="1" applyFont="1" applyBorder="1" applyAlignment="1"/>
    <xf numFmtId="166" fontId="24" fillId="0" borderId="13" xfId="0" applyNumberFormat="1" applyFont="1" applyBorder="1" applyAlignment="1"/>
    <xf numFmtId="167" fontId="13" fillId="0" borderId="0" xfId="0" applyNumberFormat="1" applyFont="1" applyAlignment="1">
      <alignment vertical="center"/>
    </xf>
    <xf numFmtId="0" fontId="7" fillId="0" borderId="3" xfId="0" applyFont="1" applyBorder="1" applyAlignment="1"/>
    <xf numFmtId="0" fontId="7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167" fontId="5" fillId="0" borderId="0" xfId="0" applyNumberFormat="1" applyFont="1" applyAlignment="1"/>
    <xf numFmtId="0" fontId="7" fillId="0" borderId="14" xfId="0" applyFont="1" applyBorder="1" applyAlignment="1"/>
    <xf numFmtId="0" fontId="7" fillId="0" borderId="0" xfId="0" applyFont="1" applyBorder="1" applyAlignment="1"/>
    <xf numFmtId="166" fontId="7" fillId="0" borderId="0" xfId="0" applyNumberFormat="1" applyFont="1" applyBorder="1" applyAlignment="1"/>
    <xf numFmtId="166" fontId="7" fillId="0" borderId="15" xfId="0" applyNumberFormat="1" applyFont="1" applyBorder="1" applyAlignment="1"/>
    <xf numFmtId="0" fontId="7" fillId="0" borderId="0" xfId="0" applyFont="1" applyAlignment="1">
      <alignment horizontal="center"/>
    </xf>
    <xf numFmtId="167" fontId="7" fillId="0" borderId="0" xfId="0" applyNumberFormat="1" applyFont="1" applyAlignment="1">
      <alignment vertical="center"/>
    </xf>
    <xf numFmtId="0" fontId="6" fillId="0" borderId="0" xfId="0" applyFont="1" applyAlignment="1">
      <alignment horizontal="left"/>
    </xf>
    <xf numFmtId="167" fontId="6" fillId="0" borderId="0" xfId="0" applyNumberFormat="1" applyFont="1" applyAlignment="1"/>
    <xf numFmtId="0" fontId="0" fillId="0" borderId="3" xfId="0" applyFont="1" applyBorder="1" applyAlignment="1" applyProtection="1">
      <alignment vertical="center"/>
      <protection locked="0"/>
    </xf>
    <xf numFmtId="0" fontId="0" fillId="0" borderId="22" xfId="0" applyFont="1" applyBorder="1" applyAlignment="1" applyProtection="1">
      <alignment horizontal="left" vertical="center" wrapText="1"/>
      <protection locked="0"/>
    </xf>
    <xf numFmtId="167" fontId="0" fillId="0" borderId="22" xfId="0" applyNumberFormat="1" applyFont="1" applyBorder="1" applyAlignment="1" applyProtection="1">
      <alignment vertical="center"/>
      <protection locked="0"/>
    </xf>
    <xf numFmtId="0" fontId="1" fillId="0" borderId="0" xfId="0" applyFont="1" applyBorder="1" applyAlignment="1">
      <alignment horizontal="center" vertical="center"/>
    </xf>
    <xf numFmtId="166" fontId="1" fillId="0" borderId="0" xfId="0" applyNumberFormat="1" applyFont="1" applyBorder="1" applyAlignment="1">
      <alignment vertical="center"/>
    </xf>
    <xf numFmtId="166" fontId="1" fillId="0" borderId="15" xfId="0" applyNumberFormat="1" applyFont="1" applyBorder="1" applyAlignment="1">
      <alignment vertical="center"/>
    </xf>
    <xf numFmtId="4" fontId="0" fillId="0" borderId="0" xfId="0" applyNumberFormat="1" applyFont="1" applyAlignment="1">
      <alignment vertical="center"/>
    </xf>
    <xf numFmtId="167" fontId="0" fillId="0" borderId="0" xfId="0" applyNumberFormat="1" applyFont="1" applyAlignment="1">
      <alignment vertical="center"/>
    </xf>
    <xf numFmtId="0" fontId="1" fillId="0" borderId="19" xfId="0" applyFont="1" applyBorder="1" applyAlignment="1">
      <alignment horizontal="left" vertical="center"/>
    </xf>
    <xf numFmtId="0" fontId="1" fillId="0" borderId="20" xfId="0" applyFont="1" applyBorder="1" applyAlignment="1">
      <alignment horizontal="center" vertical="center"/>
    </xf>
    <xf numFmtId="166" fontId="1" fillId="0" borderId="20" xfId="0" applyNumberFormat="1" applyFont="1" applyBorder="1" applyAlignment="1">
      <alignment vertical="center"/>
    </xf>
    <xf numFmtId="166" fontId="1" fillId="0" borderId="21" xfId="0" applyNumberFormat="1" applyFont="1" applyBorder="1" applyAlignment="1">
      <alignment vertical="center"/>
    </xf>
    <xf numFmtId="0" fontId="0" fillId="0" borderId="22" xfId="0" applyFont="1" applyBorder="1" applyAlignment="1" applyProtection="1">
      <alignment horizontal="center" vertical="center"/>
    </xf>
    <xf numFmtId="49" fontId="0" fillId="0" borderId="22" xfId="0" applyNumberFormat="1" applyFont="1" applyBorder="1" applyAlignment="1" applyProtection="1">
      <alignment horizontal="left" vertical="center" wrapText="1"/>
    </xf>
    <xf numFmtId="0" fontId="0" fillId="0" borderId="22" xfId="0" applyFont="1" applyBorder="1" applyAlignment="1" applyProtection="1">
      <alignment horizontal="left" vertical="center" wrapText="1"/>
    </xf>
    <xf numFmtId="0" fontId="0" fillId="0" borderId="22" xfId="0" applyFont="1" applyBorder="1" applyAlignment="1" applyProtection="1">
      <alignment horizontal="center" vertical="center" wrapText="1"/>
    </xf>
    <xf numFmtId="167" fontId="0" fillId="0" borderId="22" xfId="0" applyNumberFormat="1" applyFont="1" applyBorder="1" applyAlignment="1" applyProtection="1">
      <alignment vertical="center"/>
    </xf>
    <xf numFmtId="0" fontId="7" fillId="0" borderId="0" xfId="0" applyFont="1" applyAlignment="1" applyProtection="1"/>
    <xf numFmtId="0" fontId="7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3" fillId="3" borderId="7" xfId="0" applyFont="1" applyFill="1" applyBorder="1" applyAlignment="1">
      <alignment horizontal="left" vertical="center"/>
    </xf>
    <xf numFmtId="0" fontId="0" fillId="3" borderId="7" xfId="0" applyFont="1" applyFill="1" applyBorder="1" applyAlignment="1">
      <alignment vertical="center"/>
    </xf>
    <xf numFmtId="4" fontId="3" fillId="3" borderId="7" xfId="0" applyNumberFormat="1" applyFont="1" applyFill="1" applyBorder="1" applyAlignment="1">
      <alignment vertical="center"/>
    </xf>
    <xf numFmtId="0" fontId="0" fillId="3" borderId="8" xfId="0" applyFont="1" applyFill="1" applyBorder="1" applyAlignment="1">
      <alignment vertical="center"/>
    </xf>
    <xf numFmtId="4" fontId="12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0" fillId="0" borderId="0" xfId="0" applyFont="1" applyAlignment="1">
      <alignment horizontal="left" vertical="center"/>
    </xf>
    <xf numFmtId="0" fontId="0" fillId="0" borderId="0" xfId="0"/>
    <xf numFmtId="0" fontId="2" fillId="0" borderId="0" xfId="0" applyFont="1" applyAlignment="1">
      <alignment horizontal="left" vertical="top" wrapText="1"/>
    </xf>
    <xf numFmtId="0" fontId="9" fillId="2" borderId="0" xfId="0" applyFont="1" applyFill="1" applyAlignment="1">
      <alignment horizontal="center" vertical="center"/>
    </xf>
    <xf numFmtId="0" fontId="0" fillId="0" borderId="0" xfId="0" applyFont="1" applyAlignment="1">
      <alignment horizontal="left" vertical="center" wrapText="1"/>
    </xf>
    <xf numFmtId="4" fontId="11" fillId="0" borderId="5" xfId="0" applyNumberFormat="1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15" fillId="4" borderId="6" xfId="0" applyFont="1" applyFill="1" applyBorder="1" applyAlignment="1">
      <alignment horizontal="center" vertical="center"/>
    </xf>
    <xf numFmtId="0" fontId="15" fillId="4" borderId="7" xfId="0" applyFont="1" applyFill="1" applyBorder="1" applyAlignment="1">
      <alignment horizontal="left" vertical="center"/>
    </xf>
    <xf numFmtId="0" fontId="15" fillId="4" borderId="7" xfId="0" applyFont="1" applyFill="1" applyBorder="1" applyAlignment="1">
      <alignment horizontal="center" vertical="center"/>
    </xf>
    <xf numFmtId="0" fontId="15" fillId="4" borderId="7" xfId="0" applyFont="1" applyFill="1" applyBorder="1" applyAlignment="1">
      <alignment horizontal="right" vertical="center"/>
    </xf>
    <xf numFmtId="0" fontId="15" fillId="4" borderId="8" xfId="0" applyFont="1" applyFill="1" applyBorder="1" applyAlignment="1">
      <alignment horizontal="left" vertical="center"/>
    </xf>
    <xf numFmtId="4" fontId="21" fillId="0" borderId="0" xfId="0" applyNumberFormat="1" applyFont="1" applyAlignment="1">
      <alignment vertical="center"/>
    </xf>
    <xf numFmtId="0" fontId="21" fillId="0" borderId="0" xfId="0" applyFont="1" applyAlignment="1">
      <alignment vertical="center"/>
    </xf>
    <xf numFmtId="0" fontId="20" fillId="0" borderId="0" xfId="0" applyFont="1" applyAlignment="1">
      <alignment horizontal="left" vertical="center" wrapText="1"/>
    </xf>
    <xf numFmtId="4" fontId="17" fillId="0" borderId="0" xfId="0" applyNumberFormat="1" applyFont="1" applyAlignment="1">
      <alignment horizontal="right" vertical="center"/>
    </xf>
    <xf numFmtId="4" fontId="17" fillId="0" borderId="0" xfId="0" applyNumberFormat="1" applyFont="1" applyAlignment="1">
      <alignment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165" fontId="0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0" xfId="0" applyFont="1" applyAlignment="1">
      <alignment vertical="center"/>
    </xf>
    <xf numFmtId="0" fontId="14" fillId="0" borderId="11" xfId="0" applyFont="1" applyBorder="1" applyAlignment="1">
      <alignment horizontal="center" vertical="center"/>
    </xf>
    <xf numFmtId="0" fontId="14" fillId="0" borderId="12" xfId="0" applyFont="1" applyBorder="1" applyAlignment="1">
      <alignment horizontal="left" vertical="center"/>
    </xf>
    <xf numFmtId="0" fontId="1" fillId="0" borderId="14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</cellXfs>
  <cellStyles count="2">
    <cellStyle name="Hypertextové prepojenie" xfId="1" builtinId="8"/>
    <cellStyle name="Normálne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M57"/>
  <sheetViews>
    <sheetView showGridLines="0" topLeftCell="A70" workbookViewId="0"/>
  </sheetViews>
  <sheetFormatPr defaultRowHeight="11.25" x14ac:dyDescent="0.2"/>
  <cols>
    <col min="1" max="1" width="8.33203125" customWidth="1"/>
    <col min="2" max="2" width="1.6640625" customWidth="1"/>
    <col min="3" max="3" width="4.1640625" customWidth="1"/>
    <col min="4" max="33" width="2.6640625" customWidth="1"/>
    <col min="34" max="34" width="3.33203125" customWidth="1"/>
    <col min="35" max="35" width="31.6640625" customWidth="1"/>
    <col min="36" max="37" width="2.5" customWidth="1"/>
    <col min="38" max="38" width="8.33203125" customWidth="1"/>
    <col min="39" max="39" width="3.33203125" customWidth="1"/>
    <col min="40" max="40" width="13.33203125" customWidth="1"/>
    <col min="41" max="41" width="7.5" customWidth="1"/>
    <col min="42" max="42" width="4.1640625" customWidth="1"/>
    <col min="43" max="43" width="15.6640625" hidden="1" customWidth="1"/>
    <col min="44" max="44" width="13.6640625" customWidth="1"/>
    <col min="45" max="47" width="25.83203125" hidden="1" customWidth="1"/>
    <col min="48" max="49" width="21.6640625" hidden="1" customWidth="1"/>
    <col min="50" max="51" width="25" hidden="1" customWidth="1"/>
    <col min="52" max="52" width="21.6640625" hidden="1" customWidth="1"/>
    <col min="53" max="53" width="19.1640625" hidden="1" customWidth="1"/>
    <col min="54" max="54" width="25" hidden="1" customWidth="1"/>
    <col min="55" max="55" width="21.6640625" hidden="1" customWidth="1"/>
    <col min="56" max="56" width="19.1640625" hidden="1" customWidth="1"/>
    <col min="57" max="57" width="66.5" customWidth="1"/>
    <col min="71" max="91" width="9.33203125" hidden="1"/>
  </cols>
  <sheetData>
    <row r="1" spans="1:74" x14ac:dyDescent="0.2">
      <c r="A1" s="11" t="s">
        <v>0</v>
      </c>
      <c r="AZ1" s="11" t="s">
        <v>1</v>
      </c>
      <c r="BA1" s="11" t="s">
        <v>2</v>
      </c>
      <c r="BB1" s="11" t="s">
        <v>1</v>
      </c>
      <c r="BT1" s="11" t="s">
        <v>3</v>
      </c>
      <c r="BU1" s="11" t="s">
        <v>3</v>
      </c>
      <c r="BV1" s="11" t="s">
        <v>4</v>
      </c>
    </row>
    <row r="2" spans="1:74" ht="36.950000000000003" customHeight="1" x14ac:dyDescent="0.2">
      <c r="AR2" s="146" t="s">
        <v>5</v>
      </c>
      <c r="AS2" s="144"/>
      <c r="AT2" s="144"/>
      <c r="AU2" s="144"/>
      <c r="AV2" s="144"/>
      <c r="AW2" s="144"/>
      <c r="AX2" s="144"/>
      <c r="AY2" s="144"/>
      <c r="AZ2" s="144"/>
      <c r="BA2" s="144"/>
      <c r="BB2" s="144"/>
      <c r="BC2" s="144"/>
      <c r="BD2" s="144"/>
      <c r="BE2" s="144"/>
      <c r="BS2" s="12" t="s">
        <v>6</v>
      </c>
      <c r="BT2" s="12" t="s">
        <v>7</v>
      </c>
    </row>
    <row r="3" spans="1:74" ht="6.95" customHeight="1" x14ac:dyDescent="0.2"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5"/>
      <c r="BS3" s="12" t="s">
        <v>6</v>
      </c>
      <c r="BT3" s="12" t="s">
        <v>7</v>
      </c>
    </row>
    <row r="4" spans="1:74" ht="24.95" customHeight="1" x14ac:dyDescent="0.2">
      <c r="B4" s="15"/>
      <c r="D4" s="16" t="s">
        <v>8</v>
      </c>
      <c r="AR4" s="15"/>
      <c r="AS4" s="17" t="s">
        <v>9</v>
      </c>
      <c r="BS4" s="12" t="s">
        <v>6</v>
      </c>
    </row>
    <row r="5" spans="1:74" ht="12" customHeight="1" x14ac:dyDescent="0.2">
      <c r="B5" s="15"/>
      <c r="D5" s="18" t="s">
        <v>10</v>
      </c>
      <c r="K5" s="143" t="s">
        <v>11</v>
      </c>
      <c r="L5" s="144"/>
      <c r="M5" s="144"/>
      <c r="N5" s="144"/>
      <c r="O5" s="144"/>
      <c r="P5" s="144"/>
      <c r="Q5" s="144"/>
      <c r="R5" s="144"/>
      <c r="S5" s="144"/>
      <c r="T5" s="144"/>
      <c r="U5" s="144"/>
      <c r="V5" s="144"/>
      <c r="W5" s="144"/>
      <c r="X5" s="144"/>
      <c r="Y5" s="144"/>
      <c r="Z5" s="144"/>
      <c r="AA5" s="144"/>
      <c r="AB5" s="144"/>
      <c r="AC5" s="144"/>
      <c r="AD5" s="144"/>
      <c r="AE5" s="144"/>
      <c r="AF5" s="144"/>
      <c r="AG5" s="144"/>
      <c r="AH5" s="144"/>
      <c r="AI5" s="144"/>
      <c r="AJ5" s="144"/>
      <c r="AK5" s="144"/>
      <c r="AL5" s="144"/>
      <c r="AM5" s="144"/>
      <c r="AN5" s="144"/>
      <c r="AO5" s="144"/>
      <c r="AR5" s="15"/>
      <c r="BS5" s="12" t="s">
        <v>6</v>
      </c>
    </row>
    <row r="6" spans="1:74" ht="36.950000000000003" customHeight="1" x14ac:dyDescent="0.2">
      <c r="B6" s="15"/>
      <c r="D6" s="19" t="s">
        <v>12</v>
      </c>
      <c r="K6" s="145" t="s">
        <v>13</v>
      </c>
      <c r="L6" s="144"/>
      <c r="M6" s="144"/>
      <c r="N6" s="144"/>
      <c r="O6" s="144"/>
      <c r="P6" s="144"/>
      <c r="Q6" s="144"/>
      <c r="R6" s="144"/>
      <c r="S6" s="144"/>
      <c r="T6" s="144"/>
      <c r="U6" s="144"/>
      <c r="V6" s="144"/>
      <c r="W6" s="144"/>
      <c r="X6" s="144"/>
      <c r="Y6" s="144"/>
      <c r="Z6" s="144"/>
      <c r="AA6" s="144"/>
      <c r="AB6" s="144"/>
      <c r="AC6" s="144"/>
      <c r="AD6" s="144"/>
      <c r="AE6" s="144"/>
      <c r="AF6" s="144"/>
      <c r="AG6" s="144"/>
      <c r="AH6" s="144"/>
      <c r="AI6" s="144"/>
      <c r="AJ6" s="144"/>
      <c r="AK6" s="144"/>
      <c r="AL6" s="144"/>
      <c r="AM6" s="144"/>
      <c r="AN6" s="144"/>
      <c r="AO6" s="144"/>
      <c r="AR6" s="15"/>
      <c r="BS6" s="12" t="s">
        <v>6</v>
      </c>
    </row>
    <row r="7" spans="1:74" ht="12" customHeight="1" x14ac:dyDescent="0.2">
      <c r="B7" s="15"/>
      <c r="D7" s="20" t="s">
        <v>14</v>
      </c>
      <c r="K7" s="12" t="s">
        <v>1</v>
      </c>
      <c r="AK7" s="20" t="s">
        <v>15</v>
      </c>
      <c r="AN7" s="12" t="s">
        <v>1</v>
      </c>
      <c r="AR7" s="15"/>
      <c r="BS7" s="12" t="s">
        <v>6</v>
      </c>
    </row>
    <row r="8" spans="1:74" ht="12" customHeight="1" x14ac:dyDescent="0.2">
      <c r="B8" s="15"/>
      <c r="D8" s="20" t="s">
        <v>16</v>
      </c>
      <c r="K8" s="12" t="s">
        <v>17</v>
      </c>
      <c r="AK8" s="20" t="s">
        <v>18</v>
      </c>
      <c r="AN8" s="12" t="s">
        <v>19</v>
      </c>
      <c r="AR8" s="15"/>
      <c r="BS8" s="12" t="s">
        <v>6</v>
      </c>
    </row>
    <row r="9" spans="1:74" ht="14.45" customHeight="1" x14ac:dyDescent="0.2">
      <c r="B9" s="15"/>
      <c r="AR9" s="15"/>
      <c r="BS9" s="12" t="s">
        <v>6</v>
      </c>
    </row>
    <row r="10" spans="1:74" ht="12" customHeight="1" x14ac:dyDescent="0.2">
      <c r="B10" s="15"/>
      <c r="D10" s="20" t="s">
        <v>20</v>
      </c>
      <c r="AK10" s="20" t="s">
        <v>21</v>
      </c>
      <c r="AN10" s="12" t="s">
        <v>1</v>
      </c>
      <c r="AR10" s="15"/>
      <c r="BS10" s="12" t="s">
        <v>6</v>
      </c>
    </row>
    <row r="11" spans="1:74" ht="18.399999999999999" customHeight="1" x14ac:dyDescent="0.2">
      <c r="B11" s="15"/>
      <c r="E11" s="12" t="s">
        <v>22</v>
      </c>
      <c r="AK11" s="20" t="s">
        <v>23</v>
      </c>
      <c r="AN11" s="12" t="s">
        <v>1</v>
      </c>
      <c r="AR11" s="15"/>
      <c r="BS11" s="12" t="s">
        <v>6</v>
      </c>
    </row>
    <row r="12" spans="1:74" ht="6.95" customHeight="1" x14ac:dyDescent="0.2">
      <c r="B12" s="15"/>
      <c r="AR12" s="15"/>
      <c r="BS12" s="12" t="s">
        <v>6</v>
      </c>
    </row>
    <row r="13" spans="1:74" ht="12" customHeight="1" x14ac:dyDescent="0.2">
      <c r="B13" s="15"/>
      <c r="D13" s="20" t="s">
        <v>24</v>
      </c>
      <c r="AK13" s="20" t="s">
        <v>21</v>
      </c>
      <c r="AN13" s="12" t="s">
        <v>1</v>
      </c>
      <c r="AR13" s="15"/>
      <c r="BS13" s="12" t="s">
        <v>6</v>
      </c>
    </row>
    <row r="14" spans="1:74" x14ac:dyDescent="0.2">
      <c r="B14" s="15"/>
      <c r="E14" s="12" t="s">
        <v>22</v>
      </c>
      <c r="AK14" s="20" t="s">
        <v>23</v>
      </c>
      <c r="AN14" s="12" t="s">
        <v>1</v>
      </c>
      <c r="AR14" s="15"/>
      <c r="BS14" s="12" t="s">
        <v>6</v>
      </c>
    </row>
    <row r="15" spans="1:74" ht="6.95" customHeight="1" x14ac:dyDescent="0.2">
      <c r="B15" s="15"/>
      <c r="AR15" s="15"/>
      <c r="BS15" s="12" t="s">
        <v>3</v>
      </c>
    </row>
    <row r="16" spans="1:74" ht="12" customHeight="1" x14ac:dyDescent="0.2">
      <c r="B16" s="15"/>
      <c r="D16" s="20" t="s">
        <v>25</v>
      </c>
      <c r="AK16" s="20" t="s">
        <v>21</v>
      </c>
      <c r="AN16" s="12" t="s">
        <v>1</v>
      </c>
      <c r="AR16" s="15"/>
      <c r="BS16" s="12" t="s">
        <v>3</v>
      </c>
    </row>
    <row r="17" spans="2:71" ht="18.399999999999999" customHeight="1" x14ac:dyDescent="0.2">
      <c r="B17" s="15"/>
      <c r="E17" s="12" t="s">
        <v>22</v>
      </c>
      <c r="AK17" s="20" t="s">
        <v>23</v>
      </c>
      <c r="AN17" s="12" t="s">
        <v>1</v>
      </c>
      <c r="AR17" s="15"/>
      <c r="BS17" s="12" t="s">
        <v>26</v>
      </c>
    </row>
    <row r="18" spans="2:71" ht="6.95" customHeight="1" x14ac:dyDescent="0.2">
      <c r="B18" s="15"/>
      <c r="AR18" s="15"/>
      <c r="BS18" s="12" t="s">
        <v>27</v>
      </c>
    </row>
    <row r="19" spans="2:71" ht="12" customHeight="1" x14ac:dyDescent="0.2">
      <c r="B19" s="15"/>
      <c r="D19" s="20" t="s">
        <v>28</v>
      </c>
      <c r="AK19" s="20" t="s">
        <v>21</v>
      </c>
      <c r="AN19" s="12" t="s">
        <v>1</v>
      </c>
      <c r="AR19" s="15"/>
      <c r="BS19" s="12" t="s">
        <v>27</v>
      </c>
    </row>
    <row r="20" spans="2:71" ht="18.399999999999999" customHeight="1" x14ac:dyDescent="0.2">
      <c r="B20" s="15"/>
      <c r="E20" s="12" t="s">
        <v>22</v>
      </c>
      <c r="AK20" s="20" t="s">
        <v>23</v>
      </c>
      <c r="AN20" s="12" t="s">
        <v>1</v>
      </c>
      <c r="AR20" s="15"/>
      <c r="BS20" s="12" t="s">
        <v>26</v>
      </c>
    </row>
    <row r="21" spans="2:71" ht="6.95" customHeight="1" x14ac:dyDescent="0.2">
      <c r="B21" s="15"/>
      <c r="AR21" s="15"/>
    </row>
    <row r="22" spans="2:71" ht="12" customHeight="1" x14ac:dyDescent="0.2">
      <c r="B22" s="15"/>
      <c r="D22" s="20" t="s">
        <v>29</v>
      </c>
      <c r="AR22" s="15"/>
    </row>
    <row r="23" spans="2:71" ht="16.5" customHeight="1" x14ac:dyDescent="0.2">
      <c r="B23" s="15"/>
      <c r="E23" s="147" t="s">
        <v>1</v>
      </c>
      <c r="F23" s="147"/>
      <c r="G23" s="147"/>
      <c r="H23" s="147"/>
      <c r="I23" s="147"/>
      <c r="J23" s="147"/>
      <c r="K23" s="147"/>
      <c r="L23" s="147"/>
      <c r="M23" s="147"/>
      <c r="N23" s="147"/>
      <c r="O23" s="147"/>
      <c r="P23" s="147"/>
      <c r="Q23" s="147"/>
      <c r="R23" s="147"/>
      <c r="S23" s="147"/>
      <c r="T23" s="147"/>
      <c r="U23" s="147"/>
      <c r="V23" s="147"/>
      <c r="W23" s="147"/>
      <c r="X23" s="147"/>
      <c r="Y23" s="147"/>
      <c r="Z23" s="147"/>
      <c r="AA23" s="147"/>
      <c r="AB23" s="147"/>
      <c r="AC23" s="147"/>
      <c r="AD23" s="147"/>
      <c r="AE23" s="147"/>
      <c r="AF23" s="147"/>
      <c r="AG23" s="147"/>
      <c r="AH23" s="147"/>
      <c r="AI23" s="147"/>
      <c r="AJ23" s="147"/>
      <c r="AK23" s="147"/>
      <c r="AL23" s="147"/>
      <c r="AM23" s="147"/>
      <c r="AN23" s="147"/>
      <c r="AR23" s="15"/>
    </row>
    <row r="24" spans="2:71" ht="6.95" customHeight="1" x14ac:dyDescent="0.2">
      <c r="B24" s="15"/>
      <c r="AR24" s="15"/>
    </row>
    <row r="25" spans="2:71" ht="6.95" customHeight="1" x14ac:dyDescent="0.2">
      <c r="B25" s="15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R25" s="15"/>
    </row>
    <row r="26" spans="2:71" s="1" customFormat="1" ht="25.9" customHeight="1" x14ac:dyDescent="0.2">
      <c r="B26" s="23"/>
      <c r="D26" s="24" t="s">
        <v>30</v>
      </c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148">
        <f>ROUND(AG54,2)</f>
        <v>0</v>
      </c>
      <c r="AL26" s="149"/>
      <c r="AM26" s="149"/>
      <c r="AN26" s="149"/>
      <c r="AO26" s="149"/>
      <c r="AR26" s="23"/>
    </row>
    <row r="27" spans="2:71" s="1" customFormat="1" ht="6.95" customHeight="1" x14ac:dyDescent="0.2">
      <c r="B27" s="23"/>
      <c r="AR27" s="23"/>
    </row>
    <row r="28" spans="2:71" s="1" customFormat="1" x14ac:dyDescent="0.2">
      <c r="B28" s="23"/>
      <c r="L28" s="142" t="s">
        <v>31</v>
      </c>
      <c r="M28" s="142"/>
      <c r="N28" s="142"/>
      <c r="O28" s="142"/>
      <c r="P28" s="142"/>
      <c r="W28" s="142" t="s">
        <v>32</v>
      </c>
      <c r="X28" s="142"/>
      <c r="Y28" s="142"/>
      <c r="Z28" s="142"/>
      <c r="AA28" s="142"/>
      <c r="AB28" s="142"/>
      <c r="AC28" s="142"/>
      <c r="AD28" s="142"/>
      <c r="AE28" s="142"/>
      <c r="AK28" s="142" t="s">
        <v>33</v>
      </c>
      <c r="AL28" s="142"/>
      <c r="AM28" s="142"/>
      <c r="AN28" s="142"/>
      <c r="AO28" s="142"/>
      <c r="AR28" s="23"/>
    </row>
    <row r="29" spans="2:71" s="2" customFormat="1" ht="14.45" customHeight="1" x14ac:dyDescent="0.2">
      <c r="B29" s="27"/>
      <c r="D29" s="20" t="s">
        <v>34</v>
      </c>
      <c r="F29" s="20" t="s">
        <v>35</v>
      </c>
      <c r="L29" s="141">
        <v>0.2</v>
      </c>
      <c r="M29" s="140"/>
      <c r="N29" s="140"/>
      <c r="O29" s="140"/>
      <c r="P29" s="140"/>
      <c r="W29" s="139">
        <f>ROUND(AZ54, 2)</f>
        <v>0</v>
      </c>
      <c r="X29" s="140"/>
      <c r="Y29" s="140"/>
      <c r="Z29" s="140"/>
      <c r="AA29" s="140"/>
      <c r="AB29" s="140"/>
      <c r="AC29" s="140"/>
      <c r="AD29" s="140"/>
      <c r="AE29" s="140"/>
      <c r="AK29" s="139">
        <f>ROUND(AV54, 2)</f>
        <v>0</v>
      </c>
      <c r="AL29" s="140"/>
      <c r="AM29" s="140"/>
      <c r="AN29" s="140"/>
      <c r="AO29" s="140"/>
      <c r="AR29" s="27"/>
    </row>
    <row r="30" spans="2:71" s="2" customFormat="1" ht="14.45" customHeight="1" x14ac:dyDescent="0.2">
      <c r="B30" s="27"/>
      <c r="F30" s="20" t="s">
        <v>36</v>
      </c>
      <c r="L30" s="141">
        <v>0.2</v>
      </c>
      <c r="M30" s="140"/>
      <c r="N30" s="140"/>
      <c r="O30" s="140"/>
      <c r="P30" s="140"/>
      <c r="W30" s="139">
        <f>ROUND(BA54, 2)</f>
        <v>0</v>
      </c>
      <c r="X30" s="140"/>
      <c r="Y30" s="140"/>
      <c r="Z30" s="140"/>
      <c r="AA30" s="140"/>
      <c r="AB30" s="140"/>
      <c r="AC30" s="140"/>
      <c r="AD30" s="140"/>
      <c r="AE30" s="140"/>
      <c r="AK30" s="139">
        <f>ROUND(AW54, 2)</f>
        <v>0</v>
      </c>
      <c r="AL30" s="140"/>
      <c r="AM30" s="140"/>
      <c r="AN30" s="140"/>
      <c r="AO30" s="140"/>
      <c r="AR30" s="27"/>
    </row>
    <row r="31" spans="2:71" s="2" customFormat="1" ht="14.45" hidden="1" customHeight="1" x14ac:dyDescent="0.2">
      <c r="B31" s="27"/>
      <c r="F31" s="20" t="s">
        <v>37</v>
      </c>
      <c r="L31" s="141">
        <v>0.2</v>
      </c>
      <c r="M31" s="140"/>
      <c r="N31" s="140"/>
      <c r="O31" s="140"/>
      <c r="P31" s="140"/>
      <c r="W31" s="139">
        <f>ROUND(BB54, 2)</f>
        <v>0</v>
      </c>
      <c r="X31" s="140"/>
      <c r="Y31" s="140"/>
      <c r="Z31" s="140"/>
      <c r="AA31" s="140"/>
      <c r="AB31" s="140"/>
      <c r="AC31" s="140"/>
      <c r="AD31" s="140"/>
      <c r="AE31" s="140"/>
      <c r="AK31" s="139">
        <v>0</v>
      </c>
      <c r="AL31" s="140"/>
      <c r="AM31" s="140"/>
      <c r="AN31" s="140"/>
      <c r="AO31" s="140"/>
      <c r="AR31" s="27"/>
    </row>
    <row r="32" spans="2:71" s="2" customFormat="1" ht="14.45" hidden="1" customHeight="1" x14ac:dyDescent="0.2">
      <c r="B32" s="27"/>
      <c r="F32" s="20" t="s">
        <v>38</v>
      </c>
      <c r="L32" s="141">
        <v>0.2</v>
      </c>
      <c r="M32" s="140"/>
      <c r="N32" s="140"/>
      <c r="O32" s="140"/>
      <c r="P32" s="140"/>
      <c r="W32" s="139">
        <f>ROUND(BC54, 2)</f>
        <v>0</v>
      </c>
      <c r="X32" s="140"/>
      <c r="Y32" s="140"/>
      <c r="Z32" s="140"/>
      <c r="AA32" s="140"/>
      <c r="AB32" s="140"/>
      <c r="AC32" s="140"/>
      <c r="AD32" s="140"/>
      <c r="AE32" s="140"/>
      <c r="AK32" s="139">
        <v>0</v>
      </c>
      <c r="AL32" s="140"/>
      <c r="AM32" s="140"/>
      <c r="AN32" s="140"/>
      <c r="AO32" s="140"/>
      <c r="AR32" s="27"/>
    </row>
    <row r="33" spans="2:44" s="2" customFormat="1" ht="14.45" hidden="1" customHeight="1" x14ac:dyDescent="0.2">
      <c r="B33" s="27"/>
      <c r="F33" s="20" t="s">
        <v>39</v>
      </c>
      <c r="L33" s="141">
        <v>0</v>
      </c>
      <c r="M33" s="140"/>
      <c r="N33" s="140"/>
      <c r="O33" s="140"/>
      <c r="P33" s="140"/>
      <c r="W33" s="139">
        <f>ROUND(BD54, 2)</f>
        <v>0</v>
      </c>
      <c r="X33" s="140"/>
      <c r="Y33" s="140"/>
      <c r="Z33" s="140"/>
      <c r="AA33" s="140"/>
      <c r="AB33" s="140"/>
      <c r="AC33" s="140"/>
      <c r="AD33" s="140"/>
      <c r="AE33" s="140"/>
      <c r="AK33" s="139">
        <v>0</v>
      </c>
      <c r="AL33" s="140"/>
      <c r="AM33" s="140"/>
      <c r="AN33" s="140"/>
      <c r="AO33" s="140"/>
      <c r="AR33" s="27"/>
    </row>
    <row r="34" spans="2:44" s="1" customFormat="1" ht="6.95" customHeight="1" x14ac:dyDescent="0.2">
      <c r="B34" s="23"/>
      <c r="AR34" s="23"/>
    </row>
    <row r="35" spans="2:44" s="1" customFormat="1" ht="25.9" customHeight="1" x14ac:dyDescent="0.2">
      <c r="B35" s="23"/>
      <c r="C35" s="29"/>
      <c r="D35" s="30" t="s">
        <v>40</v>
      </c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2" t="s">
        <v>41</v>
      </c>
      <c r="U35" s="31"/>
      <c r="V35" s="31"/>
      <c r="W35" s="31"/>
      <c r="X35" s="135" t="s">
        <v>42</v>
      </c>
      <c r="Y35" s="136"/>
      <c r="Z35" s="136"/>
      <c r="AA35" s="136"/>
      <c r="AB35" s="136"/>
      <c r="AC35" s="31"/>
      <c r="AD35" s="31"/>
      <c r="AE35" s="31"/>
      <c r="AF35" s="31"/>
      <c r="AG35" s="31"/>
      <c r="AH35" s="31"/>
      <c r="AI35" s="31"/>
      <c r="AJ35" s="31"/>
      <c r="AK35" s="137">
        <f>SUM(AK26:AK33)</f>
        <v>0</v>
      </c>
      <c r="AL35" s="136"/>
      <c r="AM35" s="136"/>
      <c r="AN35" s="136"/>
      <c r="AO35" s="138"/>
      <c r="AP35" s="29"/>
      <c r="AQ35" s="29"/>
      <c r="AR35" s="23"/>
    </row>
    <row r="36" spans="2:44" s="1" customFormat="1" ht="6.95" customHeight="1" x14ac:dyDescent="0.2">
      <c r="B36" s="23"/>
      <c r="AR36" s="23"/>
    </row>
    <row r="37" spans="2:44" s="1" customFormat="1" ht="6.95" customHeight="1" x14ac:dyDescent="0.2">
      <c r="B37" s="33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  <c r="AF37" s="34"/>
      <c r="AG37" s="34"/>
      <c r="AH37" s="34"/>
      <c r="AI37" s="34"/>
      <c r="AJ37" s="34"/>
      <c r="AK37" s="34"/>
      <c r="AL37" s="34"/>
      <c r="AM37" s="34"/>
      <c r="AN37" s="34"/>
      <c r="AO37" s="34"/>
      <c r="AP37" s="34"/>
      <c r="AQ37" s="34"/>
      <c r="AR37" s="23"/>
    </row>
    <row r="41" spans="2:44" s="1" customFormat="1" ht="6.95" customHeight="1" x14ac:dyDescent="0.2">
      <c r="B41" s="35"/>
      <c r="C41" s="36"/>
      <c r="D41" s="36"/>
      <c r="E41" s="36"/>
      <c r="F41" s="36"/>
      <c r="G41" s="36"/>
      <c r="H41" s="36"/>
      <c r="I41" s="36"/>
      <c r="J41" s="36"/>
      <c r="K41" s="36"/>
      <c r="L41" s="36"/>
      <c r="M41" s="36"/>
      <c r="N41" s="36"/>
      <c r="O41" s="36"/>
      <c r="P41" s="36"/>
      <c r="Q41" s="36"/>
      <c r="R41" s="36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36"/>
      <c r="AD41" s="36"/>
      <c r="AE41" s="36"/>
      <c r="AF41" s="36"/>
      <c r="AG41" s="36"/>
      <c r="AH41" s="36"/>
      <c r="AI41" s="36"/>
      <c r="AJ41" s="36"/>
      <c r="AK41" s="36"/>
      <c r="AL41" s="36"/>
      <c r="AM41" s="36"/>
      <c r="AN41" s="36"/>
      <c r="AO41" s="36"/>
      <c r="AP41" s="36"/>
      <c r="AQ41" s="36"/>
      <c r="AR41" s="23"/>
    </row>
    <row r="42" spans="2:44" s="1" customFormat="1" ht="24.95" customHeight="1" x14ac:dyDescent="0.2">
      <c r="B42" s="23"/>
      <c r="C42" s="16" t="s">
        <v>43</v>
      </c>
      <c r="AR42" s="23"/>
    </row>
    <row r="43" spans="2:44" s="1" customFormat="1" ht="6.95" customHeight="1" x14ac:dyDescent="0.2">
      <c r="B43" s="23"/>
      <c r="AR43" s="23"/>
    </row>
    <row r="44" spans="2:44" s="1" customFormat="1" ht="12" customHeight="1" x14ac:dyDescent="0.2">
      <c r="B44" s="23"/>
      <c r="C44" s="20" t="s">
        <v>10</v>
      </c>
      <c r="L44" s="1" t="str">
        <f>K5</f>
        <v>201</v>
      </c>
      <c r="AR44" s="23"/>
    </row>
    <row r="45" spans="2:44" s="3" customFormat="1" ht="36.950000000000003" customHeight="1" x14ac:dyDescent="0.2">
      <c r="B45" s="37"/>
      <c r="C45" s="38" t="s">
        <v>12</v>
      </c>
      <c r="L45" s="160" t="str">
        <f>K6</f>
        <v>ET Americké námestie</v>
      </c>
      <c r="M45" s="161"/>
      <c r="N45" s="161"/>
      <c r="O45" s="161"/>
      <c r="P45" s="161"/>
      <c r="Q45" s="161"/>
      <c r="R45" s="161"/>
      <c r="S45" s="161"/>
      <c r="T45" s="161"/>
      <c r="U45" s="161"/>
      <c r="V45" s="161"/>
      <c r="W45" s="161"/>
      <c r="X45" s="161"/>
      <c r="Y45" s="161"/>
      <c r="Z45" s="161"/>
      <c r="AA45" s="161"/>
      <c r="AB45" s="161"/>
      <c r="AC45" s="161"/>
      <c r="AD45" s="161"/>
      <c r="AE45" s="161"/>
      <c r="AF45" s="161"/>
      <c r="AG45" s="161"/>
      <c r="AH45" s="161"/>
      <c r="AI45" s="161"/>
      <c r="AJ45" s="161"/>
      <c r="AK45" s="161"/>
      <c r="AL45" s="161"/>
      <c r="AM45" s="161"/>
      <c r="AN45" s="161"/>
      <c r="AO45" s="161"/>
      <c r="AR45" s="37"/>
    </row>
    <row r="46" spans="2:44" s="1" customFormat="1" ht="6.95" customHeight="1" x14ac:dyDescent="0.2">
      <c r="B46" s="23"/>
      <c r="AR46" s="23"/>
    </row>
    <row r="47" spans="2:44" s="1" customFormat="1" ht="12" customHeight="1" x14ac:dyDescent="0.2">
      <c r="B47" s="23"/>
      <c r="C47" s="20" t="s">
        <v>16</v>
      </c>
      <c r="L47" s="39" t="str">
        <f>IF(K8="","",K8)</f>
        <v>Bratislava</v>
      </c>
      <c r="AI47" s="20" t="s">
        <v>18</v>
      </c>
      <c r="AM47" s="162" t="str">
        <f>IF(AN8= "","",AN8)</f>
        <v>26. 7. 2017</v>
      </c>
      <c r="AN47" s="162"/>
      <c r="AR47" s="23"/>
    </row>
    <row r="48" spans="2:44" s="1" customFormat="1" ht="6.95" customHeight="1" x14ac:dyDescent="0.2">
      <c r="B48" s="23"/>
      <c r="AR48" s="23"/>
    </row>
    <row r="49" spans="1:91" s="1" customFormat="1" ht="13.7" customHeight="1" x14ac:dyDescent="0.2">
      <c r="B49" s="23"/>
      <c r="C49" s="20" t="s">
        <v>20</v>
      </c>
      <c r="L49" s="1" t="str">
        <f>IF(E11= "","",E11)</f>
        <v xml:space="preserve"> </v>
      </c>
      <c r="AI49" s="20" t="s">
        <v>25</v>
      </c>
      <c r="AM49" s="163" t="str">
        <f>IF(E17="","",E17)</f>
        <v xml:space="preserve"> </v>
      </c>
      <c r="AN49" s="164"/>
      <c r="AO49" s="164"/>
      <c r="AP49" s="164"/>
      <c r="AR49" s="23"/>
      <c r="AS49" s="165" t="s">
        <v>44</v>
      </c>
      <c r="AT49" s="166"/>
      <c r="AU49" s="41"/>
      <c r="AV49" s="41"/>
      <c r="AW49" s="41"/>
      <c r="AX49" s="41"/>
      <c r="AY49" s="41"/>
      <c r="AZ49" s="41"/>
      <c r="BA49" s="41"/>
      <c r="BB49" s="41"/>
      <c r="BC49" s="41"/>
      <c r="BD49" s="42"/>
    </row>
    <row r="50" spans="1:91" s="1" customFormat="1" ht="13.7" customHeight="1" x14ac:dyDescent="0.2">
      <c r="B50" s="23"/>
      <c r="C50" s="20" t="s">
        <v>24</v>
      </c>
      <c r="L50" s="1" t="str">
        <f>IF(E14="","",E14)</f>
        <v xml:space="preserve"> </v>
      </c>
      <c r="AI50" s="20" t="s">
        <v>28</v>
      </c>
      <c r="AM50" s="163" t="str">
        <f>IF(E20="","",E20)</f>
        <v xml:space="preserve"> </v>
      </c>
      <c r="AN50" s="164"/>
      <c r="AO50" s="164"/>
      <c r="AP50" s="164"/>
      <c r="AR50" s="23"/>
      <c r="AS50" s="167"/>
      <c r="AT50" s="168"/>
      <c r="AU50" s="44"/>
      <c r="AV50" s="44"/>
      <c r="AW50" s="44"/>
      <c r="AX50" s="44"/>
      <c r="AY50" s="44"/>
      <c r="AZ50" s="44"/>
      <c r="BA50" s="44"/>
      <c r="BB50" s="44"/>
      <c r="BC50" s="44"/>
      <c r="BD50" s="45"/>
    </row>
    <row r="51" spans="1:91" s="1" customFormat="1" ht="10.9" customHeight="1" x14ac:dyDescent="0.2">
      <c r="B51" s="23"/>
      <c r="AR51" s="23"/>
      <c r="AS51" s="167"/>
      <c r="AT51" s="168"/>
      <c r="AU51" s="44"/>
      <c r="AV51" s="44"/>
      <c r="AW51" s="44"/>
      <c r="AX51" s="44"/>
      <c r="AY51" s="44"/>
      <c r="AZ51" s="44"/>
      <c r="BA51" s="44"/>
      <c r="BB51" s="44"/>
      <c r="BC51" s="44"/>
      <c r="BD51" s="45"/>
    </row>
    <row r="52" spans="1:91" s="1" customFormat="1" ht="29.25" customHeight="1" x14ac:dyDescent="0.2">
      <c r="B52" s="23"/>
      <c r="C52" s="150" t="s">
        <v>45</v>
      </c>
      <c r="D52" s="151"/>
      <c r="E52" s="151"/>
      <c r="F52" s="151"/>
      <c r="G52" s="151"/>
      <c r="H52" s="46"/>
      <c r="I52" s="152" t="s">
        <v>46</v>
      </c>
      <c r="J52" s="151"/>
      <c r="K52" s="151"/>
      <c r="L52" s="151"/>
      <c r="M52" s="151"/>
      <c r="N52" s="151"/>
      <c r="O52" s="151"/>
      <c r="P52" s="151"/>
      <c r="Q52" s="151"/>
      <c r="R52" s="151"/>
      <c r="S52" s="151"/>
      <c r="T52" s="151"/>
      <c r="U52" s="151"/>
      <c r="V52" s="151"/>
      <c r="W52" s="151"/>
      <c r="X52" s="151"/>
      <c r="Y52" s="151"/>
      <c r="Z52" s="151"/>
      <c r="AA52" s="151"/>
      <c r="AB52" s="151"/>
      <c r="AC52" s="151"/>
      <c r="AD52" s="151"/>
      <c r="AE52" s="151"/>
      <c r="AF52" s="151"/>
      <c r="AG52" s="153" t="s">
        <v>47</v>
      </c>
      <c r="AH52" s="151"/>
      <c r="AI52" s="151"/>
      <c r="AJ52" s="151"/>
      <c r="AK52" s="151"/>
      <c r="AL52" s="151"/>
      <c r="AM52" s="151"/>
      <c r="AN52" s="152" t="s">
        <v>48</v>
      </c>
      <c r="AO52" s="151"/>
      <c r="AP52" s="154"/>
      <c r="AQ52" s="47" t="s">
        <v>49</v>
      </c>
      <c r="AR52" s="23"/>
      <c r="AS52" s="48" t="s">
        <v>50</v>
      </c>
      <c r="AT52" s="49" t="s">
        <v>51</v>
      </c>
      <c r="AU52" s="49" t="s">
        <v>52</v>
      </c>
      <c r="AV52" s="49" t="s">
        <v>53</v>
      </c>
      <c r="AW52" s="49" t="s">
        <v>54</v>
      </c>
      <c r="AX52" s="49" t="s">
        <v>55</v>
      </c>
      <c r="AY52" s="49" t="s">
        <v>56</v>
      </c>
      <c r="AZ52" s="49" t="s">
        <v>57</v>
      </c>
      <c r="BA52" s="49" t="s">
        <v>58</v>
      </c>
      <c r="BB52" s="49" t="s">
        <v>59</v>
      </c>
      <c r="BC52" s="49" t="s">
        <v>60</v>
      </c>
      <c r="BD52" s="50" t="s">
        <v>61</v>
      </c>
    </row>
    <row r="53" spans="1:91" s="1" customFormat="1" ht="10.9" customHeight="1" x14ac:dyDescent="0.2">
      <c r="B53" s="23"/>
      <c r="AR53" s="23"/>
      <c r="AS53" s="51"/>
      <c r="AT53" s="41"/>
      <c r="AU53" s="41"/>
      <c r="AV53" s="41"/>
      <c r="AW53" s="41"/>
      <c r="AX53" s="41"/>
      <c r="AY53" s="41"/>
      <c r="AZ53" s="41"/>
      <c r="BA53" s="41"/>
      <c r="BB53" s="41"/>
      <c r="BC53" s="41"/>
      <c r="BD53" s="42"/>
    </row>
    <row r="54" spans="1:91" s="4" customFormat="1" ht="32.450000000000003" customHeight="1" x14ac:dyDescent="0.2">
      <c r="B54" s="52"/>
      <c r="C54" s="53" t="s">
        <v>62</v>
      </c>
      <c r="D54" s="54"/>
      <c r="E54" s="54"/>
      <c r="F54" s="54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  <c r="S54" s="54"/>
      <c r="T54" s="54"/>
      <c r="U54" s="54"/>
      <c r="V54" s="54"/>
      <c r="W54" s="54"/>
      <c r="X54" s="54"/>
      <c r="Y54" s="54"/>
      <c r="Z54" s="54"/>
      <c r="AA54" s="54"/>
      <c r="AB54" s="54"/>
      <c r="AC54" s="54"/>
      <c r="AD54" s="54"/>
      <c r="AE54" s="54"/>
      <c r="AF54" s="54"/>
      <c r="AG54" s="158">
        <f>ROUND(AG55,2)</f>
        <v>0</v>
      </c>
      <c r="AH54" s="158"/>
      <c r="AI54" s="158"/>
      <c r="AJ54" s="158"/>
      <c r="AK54" s="158"/>
      <c r="AL54" s="158"/>
      <c r="AM54" s="158"/>
      <c r="AN54" s="159">
        <f>SUM(AG54,AT54)</f>
        <v>0</v>
      </c>
      <c r="AO54" s="159"/>
      <c r="AP54" s="159"/>
      <c r="AQ54" s="56" t="s">
        <v>1</v>
      </c>
      <c r="AR54" s="52"/>
      <c r="AS54" s="57">
        <f>ROUND(AS55,2)</f>
        <v>0</v>
      </c>
      <c r="AT54" s="58">
        <f>ROUND(SUM(AV54:AW54),2)</f>
        <v>0</v>
      </c>
      <c r="AU54" s="59">
        <f>ROUND(AU55,5)</f>
        <v>0</v>
      </c>
      <c r="AV54" s="58">
        <f>ROUND(AZ54*L29,2)</f>
        <v>0</v>
      </c>
      <c r="AW54" s="58">
        <f>ROUND(BA54*L30,2)</f>
        <v>0</v>
      </c>
      <c r="AX54" s="58">
        <f>ROUND(BB54*L29,2)</f>
        <v>0</v>
      </c>
      <c r="AY54" s="58">
        <f>ROUND(BC54*L30,2)</f>
        <v>0</v>
      </c>
      <c r="AZ54" s="58">
        <f>ROUND(AZ55,2)</f>
        <v>0</v>
      </c>
      <c r="BA54" s="58">
        <f>ROUND(BA55,2)</f>
        <v>0</v>
      </c>
      <c r="BB54" s="58">
        <f>ROUND(BB55,2)</f>
        <v>0</v>
      </c>
      <c r="BC54" s="58">
        <f>ROUND(BC55,2)</f>
        <v>0</v>
      </c>
      <c r="BD54" s="60">
        <f>ROUND(BD55,2)</f>
        <v>0</v>
      </c>
      <c r="BS54" s="61" t="s">
        <v>63</v>
      </c>
      <c r="BT54" s="61" t="s">
        <v>64</v>
      </c>
      <c r="BU54" s="62" t="s">
        <v>65</v>
      </c>
      <c r="BV54" s="61" t="s">
        <v>66</v>
      </c>
      <c r="BW54" s="61" t="s">
        <v>4</v>
      </c>
      <c r="BX54" s="61" t="s">
        <v>67</v>
      </c>
      <c r="CL54" s="61" t="s">
        <v>1</v>
      </c>
    </row>
    <row r="55" spans="1:91" s="5" customFormat="1" ht="16.5" customHeight="1" x14ac:dyDescent="0.2">
      <c r="A55" s="63" t="s">
        <v>68</v>
      </c>
      <c r="B55" s="64"/>
      <c r="C55" s="65"/>
      <c r="D55" s="157" t="s">
        <v>69</v>
      </c>
      <c r="E55" s="157"/>
      <c r="F55" s="157"/>
      <c r="G55" s="157"/>
      <c r="H55" s="157"/>
      <c r="I55" s="66"/>
      <c r="J55" s="157" t="s">
        <v>70</v>
      </c>
      <c r="K55" s="157"/>
      <c r="L55" s="157"/>
      <c r="M55" s="157"/>
      <c r="N55" s="157"/>
      <c r="O55" s="157"/>
      <c r="P55" s="157"/>
      <c r="Q55" s="157"/>
      <c r="R55" s="157"/>
      <c r="S55" s="157"/>
      <c r="T55" s="157"/>
      <c r="U55" s="157"/>
      <c r="V55" s="157"/>
      <c r="W55" s="157"/>
      <c r="X55" s="157"/>
      <c r="Y55" s="157"/>
      <c r="Z55" s="157"/>
      <c r="AA55" s="157"/>
      <c r="AB55" s="157"/>
      <c r="AC55" s="157"/>
      <c r="AD55" s="157"/>
      <c r="AE55" s="157"/>
      <c r="AF55" s="157"/>
      <c r="AG55" s="155">
        <f>'100 - Súhrnné časti'!J30</f>
        <v>0</v>
      </c>
      <c r="AH55" s="156"/>
      <c r="AI55" s="156"/>
      <c r="AJ55" s="156"/>
      <c r="AK55" s="156"/>
      <c r="AL55" s="156"/>
      <c r="AM55" s="156"/>
      <c r="AN55" s="155">
        <f>SUM(AG55,AT55)</f>
        <v>0</v>
      </c>
      <c r="AO55" s="156"/>
      <c r="AP55" s="156"/>
      <c r="AQ55" s="67" t="s">
        <v>71</v>
      </c>
      <c r="AR55" s="64"/>
      <c r="AS55" s="68">
        <v>0</v>
      </c>
      <c r="AT55" s="69">
        <f>ROUND(SUM(AV55:AW55),2)</f>
        <v>0</v>
      </c>
      <c r="AU55" s="70">
        <f>'100 - Súhrnné časti'!P87</f>
        <v>0</v>
      </c>
      <c r="AV55" s="69">
        <f>'100 - Súhrnné časti'!J33</f>
        <v>0</v>
      </c>
      <c r="AW55" s="69">
        <f>'100 - Súhrnné časti'!J34</f>
        <v>0</v>
      </c>
      <c r="AX55" s="69">
        <f>'100 - Súhrnné časti'!J35</f>
        <v>0</v>
      </c>
      <c r="AY55" s="69">
        <f>'100 - Súhrnné časti'!J36</f>
        <v>0</v>
      </c>
      <c r="AZ55" s="69">
        <f>'100 - Súhrnné časti'!F33</f>
        <v>0</v>
      </c>
      <c r="BA55" s="69">
        <f>'100 - Súhrnné časti'!F34</f>
        <v>0</v>
      </c>
      <c r="BB55" s="69">
        <f>'100 - Súhrnné časti'!F35</f>
        <v>0</v>
      </c>
      <c r="BC55" s="69">
        <f>'100 - Súhrnné časti'!F36</f>
        <v>0</v>
      </c>
      <c r="BD55" s="71">
        <f>'100 - Súhrnné časti'!F37</f>
        <v>0</v>
      </c>
      <c r="BT55" s="72" t="s">
        <v>72</v>
      </c>
      <c r="BV55" s="72" t="s">
        <v>66</v>
      </c>
      <c r="BW55" s="72" t="s">
        <v>73</v>
      </c>
      <c r="BX55" s="72" t="s">
        <v>4</v>
      </c>
      <c r="CL55" s="72" t="s">
        <v>1</v>
      </c>
      <c r="CM55" s="72" t="s">
        <v>64</v>
      </c>
    </row>
    <row r="56" spans="1:91" s="1" customFormat="1" ht="30" customHeight="1" x14ac:dyDescent="0.2">
      <c r="B56" s="23"/>
      <c r="AR56" s="23"/>
    </row>
    <row r="57" spans="1:91" s="1" customFormat="1" ht="6.95" customHeight="1" x14ac:dyDescent="0.2">
      <c r="B57" s="33"/>
      <c r="C57" s="34"/>
      <c r="D57" s="34"/>
      <c r="E57" s="34"/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  <c r="R57" s="34"/>
      <c r="S57" s="34"/>
      <c r="T57" s="34"/>
      <c r="U57" s="34"/>
      <c r="V57" s="34"/>
      <c r="W57" s="34"/>
      <c r="X57" s="34"/>
      <c r="Y57" s="34"/>
      <c r="Z57" s="34"/>
      <c r="AA57" s="34"/>
      <c r="AB57" s="34"/>
      <c r="AC57" s="34"/>
      <c r="AD57" s="34"/>
      <c r="AE57" s="34"/>
      <c r="AF57" s="34"/>
      <c r="AG57" s="34"/>
      <c r="AH57" s="34"/>
      <c r="AI57" s="34"/>
      <c r="AJ57" s="34"/>
      <c r="AK57" s="34"/>
      <c r="AL57" s="34"/>
      <c r="AM57" s="34"/>
      <c r="AN57" s="34"/>
      <c r="AO57" s="34"/>
      <c r="AP57" s="34"/>
      <c r="AQ57" s="34"/>
      <c r="AR57" s="23"/>
    </row>
  </sheetData>
  <mergeCells count="40">
    <mergeCell ref="L45:AO45"/>
    <mergeCell ref="AM47:AN47"/>
    <mergeCell ref="AM49:AP49"/>
    <mergeCell ref="AS49:AT51"/>
    <mergeCell ref="AM50:AP50"/>
    <mergeCell ref="C52:G52"/>
    <mergeCell ref="I52:AF52"/>
    <mergeCell ref="AG52:AM52"/>
    <mergeCell ref="AN52:AP52"/>
    <mergeCell ref="AN55:AP55"/>
    <mergeCell ref="AG55:AM55"/>
    <mergeCell ref="D55:H55"/>
    <mergeCell ref="J55:AF55"/>
    <mergeCell ref="AG54:AM54"/>
    <mergeCell ref="AN54:AP54"/>
    <mergeCell ref="K5:AO5"/>
    <mergeCell ref="K6:AO6"/>
    <mergeCell ref="AR2:BE2"/>
    <mergeCell ref="E23:AN23"/>
    <mergeCell ref="AK26:AO26"/>
    <mergeCell ref="L28:P28"/>
    <mergeCell ref="W28:AE28"/>
    <mergeCell ref="AK28:AO28"/>
    <mergeCell ref="AK29:AO29"/>
    <mergeCell ref="L29:P29"/>
    <mergeCell ref="X35:AB35"/>
    <mergeCell ref="AK35:AO35"/>
    <mergeCell ref="AK33:AO33"/>
    <mergeCell ref="L33:P33"/>
    <mergeCell ref="W29:AE29"/>
    <mergeCell ref="W32:AE32"/>
    <mergeCell ref="W30:AE30"/>
    <mergeCell ref="W31:AE31"/>
    <mergeCell ref="W33:AE33"/>
    <mergeCell ref="AK30:AO30"/>
    <mergeCell ref="L30:P30"/>
    <mergeCell ref="AK31:AO31"/>
    <mergeCell ref="L31:P31"/>
    <mergeCell ref="AK32:AO32"/>
    <mergeCell ref="L32:P32"/>
  </mergeCells>
  <hyperlinks>
    <hyperlink ref="A55" location="'100 - Súhrnné časti'!C2" display="/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107"/>
  <sheetViews>
    <sheetView showGridLines="0" tabSelected="1" topLeftCell="A86" workbookViewId="0">
      <selection activeCell="I114" sqref="I114"/>
    </sheetView>
  </sheetViews>
  <sheetFormatPr defaultRowHeight="11.25" x14ac:dyDescent="0.2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8.6640625" customWidth="1"/>
    <col min="8" max="8" width="11.1640625" customWidth="1"/>
    <col min="9" max="9" width="14.1640625" customWidth="1"/>
    <col min="10" max="10" width="23.5" customWidth="1"/>
    <col min="11" max="11" width="15.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1" spans="1:46" x14ac:dyDescent="0.2">
      <c r="A1" s="73"/>
    </row>
    <row r="2" spans="1:46" ht="36.950000000000003" customHeight="1" x14ac:dyDescent="0.2">
      <c r="L2" s="146" t="s">
        <v>5</v>
      </c>
      <c r="M2" s="144"/>
      <c r="N2" s="144"/>
      <c r="O2" s="144"/>
      <c r="P2" s="144"/>
      <c r="Q2" s="144"/>
      <c r="R2" s="144"/>
      <c r="S2" s="144"/>
      <c r="T2" s="144"/>
      <c r="U2" s="144"/>
      <c r="V2" s="144"/>
      <c r="AT2" s="12" t="s">
        <v>73</v>
      </c>
    </row>
    <row r="3" spans="1:46" ht="6.95" customHeight="1" x14ac:dyDescent="0.2">
      <c r="B3" s="13"/>
      <c r="C3" s="14"/>
      <c r="D3" s="14"/>
      <c r="E3" s="14"/>
      <c r="F3" s="14"/>
      <c r="G3" s="14"/>
      <c r="H3" s="14"/>
      <c r="I3" s="14"/>
      <c r="J3" s="14"/>
      <c r="K3" s="14"/>
      <c r="L3" s="15"/>
      <c r="AT3" s="12" t="s">
        <v>64</v>
      </c>
    </row>
    <row r="4" spans="1:46" ht="24.95" customHeight="1" x14ac:dyDescent="0.2">
      <c r="B4" s="15"/>
      <c r="D4" s="16" t="s">
        <v>74</v>
      </c>
      <c r="L4" s="15"/>
      <c r="M4" s="17" t="s">
        <v>9</v>
      </c>
      <c r="AT4" s="12" t="s">
        <v>3</v>
      </c>
    </row>
    <row r="5" spans="1:46" ht="6.95" customHeight="1" x14ac:dyDescent="0.2">
      <c r="B5" s="15"/>
      <c r="L5" s="15"/>
    </row>
    <row r="6" spans="1:46" ht="12" customHeight="1" x14ac:dyDescent="0.2">
      <c r="B6" s="15"/>
      <c r="D6" s="20" t="s">
        <v>12</v>
      </c>
      <c r="L6" s="15"/>
    </row>
    <row r="7" spans="1:46" ht="16.5" customHeight="1" x14ac:dyDescent="0.2">
      <c r="B7" s="15"/>
      <c r="E7" s="169" t="str">
        <f>'Rekapitulácia stavby'!K6</f>
        <v>ET Americké námestie</v>
      </c>
      <c r="F7" s="170"/>
      <c r="G7" s="170"/>
      <c r="H7" s="170"/>
      <c r="L7" s="15"/>
    </row>
    <row r="8" spans="1:46" s="1" customFormat="1" ht="12" customHeight="1" x14ac:dyDescent="0.2">
      <c r="B8" s="23"/>
      <c r="D8" s="20" t="s">
        <v>75</v>
      </c>
      <c r="L8" s="23"/>
    </row>
    <row r="9" spans="1:46" s="1" customFormat="1" ht="36.950000000000003" customHeight="1" x14ac:dyDescent="0.2">
      <c r="B9" s="23"/>
      <c r="E9" s="160" t="s">
        <v>70</v>
      </c>
      <c r="F9" s="164"/>
      <c r="G9" s="164"/>
      <c r="H9" s="164"/>
      <c r="L9" s="23"/>
    </row>
    <row r="10" spans="1:46" s="1" customFormat="1" x14ac:dyDescent="0.2">
      <c r="B10" s="23"/>
      <c r="L10" s="23"/>
    </row>
    <row r="11" spans="1:46" s="1" customFormat="1" ht="12" customHeight="1" x14ac:dyDescent="0.2">
      <c r="B11" s="23"/>
      <c r="D11" s="20" t="s">
        <v>14</v>
      </c>
      <c r="F11" s="12" t="s">
        <v>1</v>
      </c>
      <c r="I11" s="20" t="s">
        <v>15</v>
      </c>
      <c r="J11" s="12" t="s">
        <v>1</v>
      </c>
      <c r="L11" s="23"/>
    </row>
    <row r="12" spans="1:46" s="1" customFormat="1" ht="12" customHeight="1" x14ac:dyDescent="0.2">
      <c r="B12" s="23"/>
      <c r="D12" s="20" t="s">
        <v>16</v>
      </c>
      <c r="F12" s="12" t="s">
        <v>17</v>
      </c>
      <c r="I12" s="20" t="s">
        <v>18</v>
      </c>
      <c r="J12" s="40">
        <v>43607</v>
      </c>
      <c r="L12" s="23"/>
    </row>
    <row r="13" spans="1:46" s="1" customFormat="1" ht="10.9" customHeight="1" x14ac:dyDescent="0.2">
      <c r="B13" s="23"/>
      <c r="L13" s="23"/>
    </row>
    <row r="14" spans="1:46" s="1" customFormat="1" ht="12" customHeight="1" x14ac:dyDescent="0.2">
      <c r="B14" s="23"/>
      <c r="D14" s="20" t="s">
        <v>20</v>
      </c>
      <c r="I14" s="20" t="s">
        <v>21</v>
      </c>
      <c r="J14" s="12" t="str">
        <f>IF('Rekapitulácia stavby'!AN10="","",'Rekapitulácia stavby'!AN10)</f>
        <v/>
      </c>
      <c r="L14" s="23"/>
    </row>
    <row r="15" spans="1:46" s="1" customFormat="1" ht="18" customHeight="1" x14ac:dyDescent="0.2">
      <c r="B15" s="23"/>
      <c r="E15" s="12" t="str">
        <f>IF('Rekapitulácia stavby'!E11="","",'Rekapitulácia stavby'!E11)</f>
        <v xml:space="preserve"> </v>
      </c>
      <c r="I15" s="20" t="s">
        <v>23</v>
      </c>
      <c r="J15" s="12" t="str">
        <f>IF('Rekapitulácia stavby'!AN11="","",'Rekapitulácia stavby'!AN11)</f>
        <v/>
      </c>
      <c r="L15" s="23"/>
    </row>
    <row r="16" spans="1:46" s="1" customFormat="1" ht="6.95" customHeight="1" x14ac:dyDescent="0.2">
      <c r="B16" s="23"/>
      <c r="L16" s="23"/>
    </row>
    <row r="17" spans="2:12" s="1" customFormat="1" ht="12" customHeight="1" x14ac:dyDescent="0.2">
      <c r="B17" s="23"/>
      <c r="D17" s="20" t="s">
        <v>24</v>
      </c>
      <c r="I17" s="20" t="s">
        <v>21</v>
      </c>
      <c r="J17" s="12" t="str">
        <f>'Rekapitulácia stavby'!AN13</f>
        <v/>
      </c>
      <c r="L17" s="23"/>
    </row>
    <row r="18" spans="2:12" s="1" customFormat="1" ht="18" customHeight="1" x14ac:dyDescent="0.2">
      <c r="B18" s="23"/>
      <c r="E18" s="143" t="str">
        <f>'Rekapitulácia stavby'!E14</f>
        <v xml:space="preserve"> </v>
      </c>
      <c r="F18" s="143"/>
      <c r="G18" s="143"/>
      <c r="H18" s="143"/>
      <c r="I18" s="20" t="s">
        <v>23</v>
      </c>
      <c r="J18" s="12" t="str">
        <f>'Rekapitulácia stavby'!AN14</f>
        <v/>
      </c>
      <c r="L18" s="23"/>
    </row>
    <row r="19" spans="2:12" s="1" customFormat="1" ht="6.95" customHeight="1" x14ac:dyDescent="0.2">
      <c r="B19" s="23"/>
      <c r="L19" s="23"/>
    </row>
    <row r="20" spans="2:12" s="1" customFormat="1" ht="12" customHeight="1" x14ac:dyDescent="0.2">
      <c r="B20" s="23"/>
      <c r="D20" s="20" t="s">
        <v>25</v>
      </c>
      <c r="I20" s="20" t="s">
        <v>21</v>
      </c>
      <c r="J20" s="12" t="str">
        <f>IF('Rekapitulácia stavby'!AN16="","",'Rekapitulácia stavby'!AN16)</f>
        <v/>
      </c>
      <c r="L20" s="23"/>
    </row>
    <row r="21" spans="2:12" s="1" customFormat="1" ht="18" customHeight="1" x14ac:dyDescent="0.2">
      <c r="B21" s="23"/>
      <c r="E21" s="12" t="str">
        <f>IF('Rekapitulácia stavby'!E17="","",'Rekapitulácia stavby'!E17)</f>
        <v xml:space="preserve"> </v>
      </c>
      <c r="I21" s="20" t="s">
        <v>23</v>
      </c>
      <c r="J21" s="12" t="str">
        <f>IF('Rekapitulácia stavby'!AN17="","",'Rekapitulácia stavby'!AN17)</f>
        <v/>
      </c>
      <c r="L21" s="23"/>
    </row>
    <row r="22" spans="2:12" s="1" customFormat="1" ht="6.95" customHeight="1" x14ac:dyDescent="0.2">
      <c r="B22" s="23"/>
      <c r="L22" s="23"/>
    </row>
    <row r="23" spans="2:12" s="1" customFormat="1" ht="12" customHeight="1" x14ac:dyDescent="0.2">
      <c r="B23" s="23"/>
      <c r="D23" s="20" t="s">
        <v>28</v>
      </c>
      <c r="I23" s="20" t="s">
        <v>21</v>
      </c>
      <c r="J23" s="12" t="str">
        <f>IF('Rekapitulácia stavby'!AN19="","",'Rekapitulácia stavby'!AN19)</f>
        <v/>
      </c>
      <c r="L23" s="23"/>
    </row>
    <row r="24" spans="2:12" s="1" customFormat="1" ht="18" customHeight="1" x14ac:dyDescent="0.2">
      <c r="B24" s="23"/>
      <c r="E24" s="12" t="str">
        <f>IF('Rekapitulácia stavby'!E20="","",'Rekapitulácia stavby'!E20)</f>
        <v xml:space="preserve"> </v>
      </c>
      <c r="I24" s="20" t="s">
        <v>23</v>
      </c>
      <c r="J24" s="12" t="str">
        <f>IF('Rekapitulácia stavby'!AN20="","",'Rekapitulácia stavby'!AN20)</f>
        <v/>
      </c>
      <c r="L24" s="23"/>
    </row>
    <row r="25" spans="2:12" s="1" customFormat="1" ht="6.95" customHeight="1" x14ac:dyDescent="0.2">
      <c r="B25" s="23"/>
      <c r="L25" s="23"/>
    </row>
    <row r="26" spans="2:12" s="1" customFormat="1" ht="12" customHeight="1" x14ac:dyDescent="0.2">
      <c r="B26" s="23"/>
      <c r="D26" s="20" t="s">
        <v>29</v>
      </c>
      <c r="L26" s="23"/>
    </row>
    <row r="27" spans="2:12" s="6" customFormat="1" ht="16.5" customHeight="1" x14ac:dyDescent="0.2">
      <c r="B27" s="74"/>
      <c r="E27" s="147" t="s">
        <v>1</v>
      </c>
      <c r="F27" s="147"/>
      <c r="G27" s="147"/>
      <c r="H27" s="147"/>
      <c r="L27" s="74"/>
    </row>
    <row r="28" spans="2:12" s="1" customFormat="1" ht="6.95" customHeight="1" x14ac:dyDescent="0.2">
      <c r="B28" s="23"/>
      <c r="L28" s="23"/>
    </row>
    <row r="29" spans="2:12" s="1" customFormat="1" ht="6.95" customHeight="1" x14ac:dyDescent="0.2">
      <c r="B29" s="23"/>
      <c r="D29" s="41"/>
      <c r="E29" s="41"/>
      <c r="F29" s="41"/>
      <c r="G29" s="41"/>
      <c r="H29" s="41"/>
      <c r="I29" s="41"/>
      <c r="J29" s="41"/>
      <c r="K29" s="41"/>
      <c r="L29" s="23"/>
    </row>
    <row r="30" spans="2:12" s="1" customFormat="1" ht="25.35" customHeight="1" x14ac:dyDescent="0.2">
      <c r="B30" s="23"/>
      <c r="D30" s="75" t="s">
        <v>30</v>
      </c>
      <c r="J30" s="55">
        <f>ROUND(J87, 2)</f>
        <v>0</v>
      </c>
      <c r="L30" s="23"/>
    </row>
    <row r="31" spans="2:12" s="1" customFormat="1" ht="6.95" customHeight="1" x14ac:dyDescent="0.2">
      <c r="B31" s="23"/>
      <c r="D31" s="41"/>
      <c r="E31" s="41"/>
      <c r="F31" s="41"/>
      <c r="G31" s="41"/>
      <c r="H31" s="41"/>
      <c r="I31" s="41"/>
      <c r="J31" s="41"/>
      <c r="K31" s="41"/>
      <c r="L31" s="23"/>
    </row>
    <row r="32" spans="2:12" s="1" customFormat="1" ht="14.45" customHeight="1" x14ac:dyDescent="0.2">
      <c r="B32" s="23"/>
      <c r="F32" s="26" t="s">
        <v>32</v>
      </c>
      <c r="I32" s="26" t="s">
        <v>31</v>
      </c>
      <c r="J32" s="26" t="s">
        <v>33</v>
      </c>
      <c r="L32" s="23"/>
    </row>
    <row r="33" spans="2:12" s="1" customFormat="1" ht="14.45" customHeight="1" x14ac:dyDescent="0.2">
      <c r="B33" s="23"/>
      <c r="D33" s="20" t="s">
        <v>34</v>
      </c>
      <c r="E33" s="20" t="s">
        <v>35</v>
      </c>
      <c r="F33" s="76">
        <f>ROUND((SUM(BE87:BE106)),  2)</f>
        <v>0</v>
      </c>
      <c r="I33" s="28">
        <v>0.2</v>
      </c>
      <c r="J33" s="76">
        <f>ROUND(((SUM(BE87:BE106))*I33),  2)</f>
        <v>0</v>
      </c>
      <c r="L33" s="23"/>
    </row>
    <row r="34" spans="2:12" s="1" customFormat="1" ht="14.45" customHeight="1" x14ac:dyDescent="0.2">
      <c r="B34" s="23"/>
      <c r="E34" s="20" t="s">
        <v>36</v>
      </c>
      <c r="F34" s="76">
        <f>ROUND((SUM(BF87:BF106)),  2)</f>
        <v>0</v>
      </c>
      <c r="I34" s="28">
        <v>0.2</v>
      </c>
      <c r="J34" s="76">
        <f>ROUND(((SUM(BF87:BF106))*I34),  2)</f>
        <v>0</v>
      </c>
      <c r="L34" s="23"/>
    </row>
    <row r="35" spans="2:12" s="1" customFormat="1" ht="14.45" hidden="1" customHeight="1" x14ac:dyDescent="0.2">
      <c r="B35" s="23"/>
      <c r="E35" s="20" t="s">
        <v>37</v>
      </c>
      <c r="F35" s="76">
        <f>ROUND((SUM(BG87:BG106)),  2)</f>
        <v>0</v>
      </c>
      <c r="I35" s="28">
        <v>0.2</v>
      </c>
      <c r="J35" s="76">
        <f>0</f>
        <v>0</v>
      </c>
      <c r="L35" s="23"/>
    </row>
    <row r="36" spans="2:12" s="1" customFormat="1" ht="14.45" hidden="1" customHeight="1" x14ac:dyDescent="0.2">
      <c r="B36" s="23"/>
      <c r="E36" s="20" t="s">
        <v>38</v>
      </c>
      <c r="F36" s="76">
        <f>ROUND((SUM(BH87:BH106)),  2)</f>
        <v>0</v>
      </c>
      <c r="I36" s="28">
        <v>0.2</v>
      </c>
      <c r="J36" s="76">
        <f>0</f>
        <v>0</v>
      </c>
      <c r="L36" s="23"/>
    </row>
    <row r="37" spans="2:12" s="1" customFormat="1" ht="14.45" hidden="1" customHeight="1" x14ac:dyDescent="0.2">
      <c r="B37" s="23"/>
      <c r="E37" s="20" t="s">
        <v>39</v>
      </c>
      <c r="F37" s="76">
        <f>ROUND((SUM(BI87:BI106)),  2)</f>
        <v>0</v>
      </c>
      <c r="I37" s="28">
        <v>0</v>
      </c>
      <c r="J37" s="76">
        <f>0</f>
        <v>0</v>
      </c>
      <c r="L37" s="23"/>
    </row>
    <row r="38" spans="2:12" s="1" customFormat="1" ht="6.95" customHeight="1" x14ac:dyDescent="0.2">
      <c r="B38" s="23"/>
      <c r="L38" s="23"/>
    </row>
    <row r="39" spans="2:12" s="1" customFormat="1" ht="25.35" customHeight="1" x14ac:dyDescent="0.2">
      <c r="B39" s="23"/>
      <c r="C39" s="77"/>
      <c r="D39" s="78" t="s">
        <v>40</v>
      </c>
      <c r="E39" s="46"/>
      <c r="F39" s="46"/>
      <c r="G39" s="79" t="s">
        <v>41</v>
      </c>
      <c r="H39" s="80" t="s">
        <v>42</v>
      </c>
      <c r="I39" s="46"/>
      <c r="J39" s="81">
        <f>SUM(J30:J37)</f>
        <v>0</v>
      </c>
      <c r="K39" s="82"/>
      <c r="L39" s="23"/>
    </row>
    <row r="40" spans="2:12" s="1" customFormat="1" ht="14.45" customHeight="1" x14ac:dyDescent="0.2">
      <c r="B40" s="33"/>
      <c r="C40" s="34"/>
      <c r="D40" s="34"/>
      <c r="E40" s="34"/>
      <c r="F40" s="34"/>
      <c r="G40" s="34"/>
      <c r="H40" s="34"/>
      <c r="I40" s="34"/>
      <c r="J40" s="34"/>
      <c r="K40" s="34"/>
      <c r="L40" s="23"/>
    </row>
    <row r="44" spans="2:12" s="1" customFormat="1" ht="6.95" customHeight="1" x14ac:dyDescent="0.2">
      <c r="B44" s="35"/>
      <c r="C44" s="36"/>
      <c r="D44" s="36"/>
      <c r="E44" s="36"/>
      <c r="F44" s="36"/>
      <c r="G44" s="36"/>
      <c r="H44" s="36"/>
      <c r="I44" s="36"/>
      <c r="J44" s="36"/>
      <c r="K44" s="36"/>
      <c r="L44" s="23"/>
    </row>
    <row r="45" spans="2:12" s="1" customFormat="1" ht="24.95" customHeight="1" x14ac:dyDescent="0.2">
      <c r="B45" s="23"/>
      <c r="C45" s="16" t="s">
        <v>76</v>
      </c>
      <c r="L45" s="23"/>
    </row>
    <row r="46" spans="2:12" s="1" customFormat="1" ht="6.95" customHeight="1" x14ac:dyDescent="0.2">
      <c r="B46" s="23"/>
      <c r="L46" s="23"/>
    </row>
    <row r="47" spans="2:12" s="1" customFormat="1" ht="12" customHeight="1" x14ac:dyDescent="0.2">
      <c r="B47" s="23"/>
      <c r="C47" s="20" t="s">
        <v>12</v>
      </c>
      <c r="L47" s="23"/>
    </row>
    <row r="48" spans="2:12" s="1" customFormat="1" ht="16.5" customHeight="1" x14ac:dyDescent="0.2">
      <c r="B48" s="23"/>
      <c r="E48" s="169" t="str">
        <f>E7</f>
        <v>ET Americké námestie</v>
      </c>
      <c r="F48" s="170"/>
      <c r="G48" s="170"/>
      <c r="H48" s="170"/>
      <c r="L48" s="23"/>
    </row>
    <row r="49" spans="2:47" s="1" customFormat="1" ht="12" customHeight="1" x14ac:dyDescent="0.2">
      <c r="B49" s="23"/>
      <c r="C49" s="20" t="s">
        <v>75</v>
      </c>
      <c r="L49" s="23"/>
    </row>
    <row r="50" spans="2:47" s="1" customFormat="1" ht="16.5" customHeight="1" x14ac:dyDescent="0.2">
      <c r="B50" s="23"/>
      <c r="E50" s="160" t="str">
        <f>E9</f>
        <v>Súhrnné časti</v>
      </c>
      <c r="F50" s="164"/>
      <c r="G50" s="164"/>
      <c r="H50" s="164"/>
      <c r="L50" s="23"/>
    </row>
    <row r="51" spans="2:47" s="1" customFormat="1" ht="6.95" customHeight="1" x14ac:dyDescent="0.2">
      <c r="B51" s="23"/>
      <c r="L51" s="23"/>
    </row>
    <row r="52" spans="2:47" s="1" customFormat="1" ht="12" customHeight="1" x14ac:dyDescent="0.2">
      <c r="B52" s="23"/>
      <c r="C52" s="20" t="s">
        <v>16</v>
      </c>
      <c r="F52" s="12" t="str">
        <f>F12</f>
        <v>Bratislava</v>
      </c>
      <c r="I52" s="20" t="s">
        <v>18</v>
      </c>
      <c r="J52" s="40">
        <f>IF(J12="","",J12)</f>
        <v>43607</v>
      </c>
      <c r="L52" s="23"/>
    </row>
    <row r="53" spans="2:47" s="1" customFormat="1" ht="6.95" customHeight="1" x14ac:dyDescent="0.2">
      <c r="B53" s="23"/>
      <c r="L53" s="23"/>
    </row>
    <row r="54" spans="2:47" s="1" customFormat="1" ht="13.7" customHeight="1" x14ac:dyDescent="0.2">
      <c r="B54" s="23"/>
      <c r="C54" s="20" t="s">
        <v>20</v>
      </c>
      <c r="F54" s="12" t="str">
        <f>E15</f>
        <v xml:space="preserve"> </v>
      </c>
      <c r="I54" s="20" t="s">
        <v>25</v>
      </c>
      <c r="J54" s="21" t="str">
        <f>E21</f>
        <v xml:space="preserve"> </v>
      </c>
      <c r="L54" s="23"/>
    </row>
    <row r="55" spans="2:47" s="1" customFormat="1" ht="13.7" customHeight="1" x14ac:dyDescent="0.2">
      <c r="B55" s="23"/>
      <c r="C55" s="20" t="s">
        <v>24</v>
      </c>
      <c r="F55" s="12" t="str">
        <f>IF(E18="","",E18)</f>
        <v xml:space="preserve"> </v>
      </c>
      <c r="I55" s="20" t="s">
        <v>28</v>
      </c>
      <c r="J55" s="21" t="str">
        <f>E24</f>
        <v xml:space="preserve"> </v>
      </c>
      <c r="L55" s="23"/>
    </row>
    <row r="56" spans="2:47" s="1" customFormat="1" ht="10.35" customHeight="1" x14ac:dyDescent="0.2">
      <c r="B56" s="23"/>
      <c r="L56" s="23"/>
    </row>
    <row r="57" spans="2:47" s="1" customFormat="1" ht="29.25" customHeight="1" x14ac:dyDescent="0.2">
      <c r="B57" s="23"/>
      <c r="C57" s="83" t="s">
        <v>77</v>
      </c>
      <c r="D57" s="77"/>
      <c r="E57" s="77"/>
      <c r="F57" s="77"/>
      <c r="G57" s="77"/>
      <c r="H57" s="77"/>
      <c r="I57" s="77"/>
      <c r="J57" s="84" t="s">
        <v>78</v>
      </c>
      <c r="K57" s="77"/>
      <c r="L57" s="23"/>
    </row>
    <row r="58" spans="2:47" s="1" customFormat="1" ht="10.35" customHeight="1" x14ac:dyDescent="0.2">
      <c r="B58" s="23"/>
      <c r="L58" s="23"/>
    </row>
    <row r="59" spans="2:47" s="1" customFormat="1" ht="22.9" customHeight="1" x14ac:dyDescent="0.2">
      <c r="B59" s="23"/>
      <c r="C59" s="85" t="s">
        <v>79</v>
      </c>
      <c r="J59" s="55">
        <f>J87</f>
        <v>0</v>
      </c>
      <c r="L59" s="23"/>
      <c r="AU59" s="12" t="s">
        <v>80</v>
      </c>
    </row>
    <row r="60" spans="2:47" s="7" customFormat="1" ht="24.95" customHeight="1" x14ac:dyDescent="0.2">
      <c r="B60" s="86"/>
      <c r="D60" s="87" t="s">
        <v>81</v>
      </c>
      <c r="E60" s="88"/>
      <c r="F60" s="88"/>
      <c r="G60" s="88"/>
      <c r="H60" s="88"/>
      <c r="I60" s="88"/>
      <c r="J60" s="89">
        <f>J88</f>
        <v>0</v>
      </c>
      <c r="L60" s="86"/>
    </row>
    <row r="61" spans="2:47" s="8" customFormat="1" ht="19.899999999999999" customHeight="1" x14ac:dyDescent="0.2">
      <c r="B61" s="90"/>
      <c r="D61" s="91" t="s">
        <v>82</v>
      </c>
      <c r="E61" s="92"/>
      <c r="F61" s="92"/>
      <c r="G61" s="92"/>
      <c r="H61" s="92"/>
      <c r="I61" s="92"/>
      <c r="J61" s="93">
        <f>J89</f>
        <v>0</v>
      </c>
      <c r="L61" s="90"/>
    </row>
    <row r="62" spans="2:47" s="8" customFormat="1" ht="19.899999999999999" customHeight="1" x14ac:dyDescent="0.2">
      <c r="B62" s="90"/>
      <c r="D62" s="91" t="s">
        <v>83</v>
      </c>
      <c r="E62" s="92"/>
      <c r="F62" s="92"/>
      <c r="G62" s="92"/>
      <c r="H62" s="92"/>
      <c r="I62" s="92"/>
      <c r="J62" s="93">
        <f>J92</f>
        <v>0</v>
      </c>
      <c r="L62" s="90"/>
    </row>
    <row r="63" spans="2:47" s="8" customFormat="1" ht="19.899999999999999" customHeight="1" x14ac:dyDescent="0.2">
      <c r="B63" s="90"/>
      <c r="D63" s="91" t="s">
        <v>84</v>
      </c>
      <c r="E63" s="92"/>
      <c r="F63" s="92"/>
      <c r="G63" s="92"/>
      <c r="H63" s="92"/>
      <c r="I63" s="92"/>
      <c r="J63" s="93">
        <f>J94</f>
        <v>0</v>
      </c>
      <c r="L63" s="90"/>
    </row>
    <row r="64" spans="2:47" s="8" customFormat="1" ht="19.899999999999999" customHeight="1" x14ac:dyDescent="0.2">
      <c r="B64" s="90"/>
      <c r="D64" s="91" t="s">
        <v>85</v>
      </c>
      <c r="E64" s="92"/>
      <c r="F64" s="92"/>
      <c r="G64" s="92"/>
      <c r="H64" s="92"/>
      <c r="I64" s="92"/>
      <c r="J64" s="93">
        <f>J96</f>
        <v>0</v>
      </c>
      <c r="L64" s="90"/>
    </row>
    <row r="65" spans="2:12" s="8" customFormat="1" ht="19.899999999999999" customHeight="1" x14ac:dyDescent="0.2">
      <c r="B65" s="90"/>
      <c r="D65" s="91" t="s">
        <v>86</v>
      </c>
      <c r="E65" s="92"/>
      <c r="F65" s="92"/>
      <c r="G65" s="92"/>
      <c r="H65" s="92"/>
      <c r="I65" s="92"/>
      <c r="J65" s="93">
        <f>J98</f>
        <v>0</v>
      </c>
      <c r="L65" s="90"/>
    </row>
    <row r="66" spans="2:12" s="8" customFormat="1" ht="19.899999999999999" customHeight="1" x14ac:dyDescent="0.2">
      <c r="B66" s="90"/>
      <c r="D66" s="91" t="s">
        <v>87</v>
      </c>
      <c r="E66" s="92"/>
      <c r="F66" s="92"/>
      <c r="G66" s="92"/>
      <c r="H66" s="92"/>
      <c r="I66" s="92"/>
      <c r="J66" s="93">
        <f>J101</f>
        <v>0</v>
      </c>
      <c r="L66" s="90"/>
    </row>
    <row r="67" spans="2:12" s="8" customFormat="1" ht="19.899999999999999" customHeight="1" x14ac:dyDescent="0.2">
      <c r="B67" s="90"/>
      <c r="D67" s="91" t="s">
        <v>88</v>
      </c>
      <c r="E67" s="92"/>
      <c r="F67" s="92"/>
      <c r="G67" s="92"/>
      <c r="H67" s="92"/>
      <c r="I67" s="92"/>
      <c r="J67" s="93">
        <f>J105</f>
        <v>0</v>
      </c>
      <c r="L67" s="90"/>
    </row>
    <row r="68" spans="2:12" s="1" customFormat="1" ht="21.75" customHeight="1" x14ac:dyDescent="0.2">
      <c r="B68" s="23"/>
      <c r="L68" s="23"/>
    </row>
    <row r="69" spans="2:12" s="1" customFormat="1" ht="6.95" customHeight="1" x14ac:dyDescent="0.2">
      <c r="B69" s="33"/>
      <c r="C69" s="34"/>
      <c r="D69" s="34"/>
      <c r="E69" s="34"/>
      <c r="F69" s="34"/>
      <c r="G69" s="34"/>
      <c r="H69" s="34"/>
      <c r="I69" s="34"/>
      <c r="J69" s="34"/>
      <c r="K69" s="34"/>
      <c r="L69" s="23"/>
    </row>
    <row r="73" spans="2:12" s="1" customFormat="1" ht="6.95" customHeight="1" x14ac:dyDescent="0.2">
      <c r="B73" s="35"/>
      <c r="C73" s="36"/>
      <c r="D73" s="36"/>
      <c r="E73" s="36"/>
      <c r="F73" s="36"/>
      <c r="G73" s="36"/>
      <c r="H73" s="36"/>
      <c r="I73" s="36"/>
      <c r="J73" s="36"/>
      <c r="K73" s="36"/>
      <c r="L73" s="23"/>
    </row>
    <row r="74" spans="2:12" s="1" customFormat="1" ht="24.95" customHeight="1" x14ac:dyDescent="0.2">
      <c r="B74" s="23"/>
      <c r="C74" s="16" t="s">
        <v>89</v>
      </c>
      <c r="L74" s="23"/>
    </row>
    <row r="75" spans="2:12" s="1" customFormat="1" ht="6.95" customHeight="1" x14ac:dyDescent="0.2">
      <c r="B75" s="23"/>
      <c r="L75" s="23"/>
    </row>
    <row r="76" spans="2:12" s="1" customFormat="1" ht="12" customHeight="1" x14ac:dyDescent="0.2">
      <c r="B76" s="23"/>
      <c r="C76" s="20" t="s">
        <v>12</v>
      </c>
      <c r="L76" s="23"/>
    </row>
    <row r="77" spans="2:12" s="1" customFormat="1" ht="16.5" customHeight="1" x14ac:dyDescent="0.2">
      <c r="B77" s="23"/>
      <c r="E77" s="169" t="str">
        <f>E7</f>
        <v>ET Americké námestie</v>
      </c>
      <c r="F77" s="170"/>
      <c r="G77" s="170"/>
      <c r="H77" s="170"/>
      <c r="L77" s="23"/>
    </row>
    <row r="78" spans="2:12" s="1" customFormat="1" ht="12" customHeight="1" x14ac:dyDescent="0.2">
      <c r="B78" s="23"/>
      <c r="C78" s="20" t="s">
        <v>75</v>
      </c>
      <c r="L78" s="23"/>
    </row>
    <row r="79" spans="2:12" s="1" customFormat="1" ht="16.5" customHeight="1" x14ac:dyDescent="0.2">
      <c r="B79" s="23"/>
      <c r="E79" s="160" t="str">
        <f>E9</f>
        <v>Súhrnné časti</v>
      </c>
      <c r="F79" s="164"/>
      <c r="G79" s="164"/>
      <c r="H79" s="164"/>
      <c r="L79" s="23"/>
    </row>
    <row r="80" spans="2:12" s="1" customFormat="1" ht="6.95" customHeight="1" x14ac:dyDescent="0.2">
      <c r="B80" s="23"/>
      <c r="L80" s="23"/>
    </row>
    <row r="81" spans="2:65" s="1" customFormat="1" ht="12" customHeight="1" x14ac:dyDescent="0.2">
      <c r="B81" s="23"/>
      <c r="C81" s="20" t="s">
        <v>16</v>
      </c>
      <c r="F81" s="12" t="str">
        <f>F12</f>
        <v>Bratislava</v>
      </c>
      <c r="I81" s="20" t="s">
        <v>18</v>
      </c>
      <c r="J81" s="40">
        <f>IF(J12="","",J12)</f>
        <v>43607</v>
      </c>
      <c r="L81" s="23"/>
    </row>
    <row r="82" spans="2:65" s="1" customFormat="1" ht="6.95" customHeight="1" x14ac:dyDescent="0.2">
      <c r="B82" s="23"/>
      <c r="L82" s="23"/>
    </row>
    <row r="83" spans="2:65" s="1" customFormat="1" ht="13.7" customHeight="1" x14ac:dyDescent="0.2">
      <c r="B83" s="23"/>
      <c r="C83" s="20" t="s">
        <v>20</v>
      </c>
      <c r="F83" s="12" t="str">
        <f>E15</f>
        <v xml:space="preserve"> </v>
      </c>
      <c r="I83" s="20" t="s">
        <v>25</v>
      </c>
      <c r="J83" s="21" t="str">
        <f>E21</f>
        <v xml:space="preserve"> </v>
      </c>
      <c r="L83" s="23"/>
    </row>
    <row r="84" spans="2:65" s="1" customFormat="1" ht="13.7" customHeight="1" x14ac:dyDescent="0.2">
      <c r="B84" s="23"/>
      <c r="C84" s="20" t="s">
        <v>24</v>
      </c>
      <c r="F84" s="12" t="str">
        <f>IF(E18="","",E18)</f>
        <v xml:space="preserve"> </v>
      </c>
      <c r="I84" s="20" t="s">
        <v>28</v>
      </c>
      <c r="J84" s="21" t="str">
        <f>E24</f>
        <v xml:space="preserve"> </v>
      </c>
      <c r="L84" s="23"/>
    </row>
    <row r="85" spans="2:65" s="1" customFormat="1" ht="10.35" customHeight="1" x14ac:dyDescent="0.2">
      <c r="B85" s="23"/>
      <c r="L85" s="23"/>
    </row>
    <row r="86" spans="2:65" s="9" customFormat="1" ht="29.25" customHeight="1" x14ac:dyDescent="0.2">
      <c r="B86" s="94"/>
      <c r="C86" s="95" t="s">
        <v>90</v>
      </c>
      <c r="D86" s="96" t="s">
        <v>49</v>
      </c>
      <c r="E86" s="96" t="s">
        <v>45</v>
      </c>
      <c r="F86" s="96" t="s">
        <v>46</v>
      </c>
      <c r="G86" s="96" t="s">
        <v>91</v>
      </c>
      <c r="H86" s="96" t="s">
        <v>92</v>
      </c>
      <c r="I86" s="96" t="s">
        <v>93</v>
      </c>
      <c r="J86" s="97" t="s">
        <v>78</v>
      </c>
      <c r="K86" s="98" t="s">
        <v>94</v>
      </c>
      <c r="L86" s="94"/>
      <c r="M86" s="48" t="s">
        <v>1</v>
      </c>
      <c r="N86" s="49" t="s">
        <v>34</v>
      </c>
      <c r="O86" s="49" t="s">
        <v>95</v>
      </c>
      <c r="P86" s="49" t="s">
        <v>96</v>
      </c>
      <c r="Q86" s="49" t="s">
        <v>97</v>
      </c>
      <c r="R86" s="49" t="s">
        <v>98</v>
      </c>
      <c r="S86" s="49" t="s">
        <v>99</v>
      </c>
      <c r="T86" s="50" t="s">
        <v>100</v>
      </c>
    </row>
    <row r="87" spans="2:65" s="1" customFormat="1" ht="22.9" customHeight="1" x14ac:dyDescent="0.25">
      <c r="B87" s="23"/>
      <c r="C87" s="53" t="s">
        <v>79</v>
      </c>
      <c r="J87" s="99">
        <f>BK87</f>
        <v>0</v>
      </c>
      <c r="L87" s="23"/>
      <c r="M87" s="51"/>
      <c r="N87" s="41"/>
      <c r="O87" s="41"/>
      <c r="P87" s="100">
        <f>P88</f>
        <v>0</v>
      </c>
      <c r="Q87" s="41"/>
      <c r="R87" s="100">
        <f>R88</f>
        <v>0</v>
      </c>
      <c r="S87" s="41"/>
      <c r="T87" s="101">
        <f>T88</f>
        <v>0</v>
      </c>
      <c r="AT87" s="12" t="s">
        <v>63</v>
      </c>
      <c r="AU87" s="12" t="s">
        <v>80</v>
      </c>
      <c r="BK87" s="102">
        <f>BK88</f>
        <v>0</v>
      </c>
    </row>
    <row r="88" spans="2:65" s="10" customFormat="1" ht="25.9" customHeight="1" x14ac:dyDescent="0.2">
      <c r="B88" s="103"/>
      <c r="D88" s="104" t="s">
        <v>63</v>
      </c>
      <c r="E88" s="105" t="s">
        <v>101</v>
      </c>
      <c r="F88" s="105" t="s">
        <v>102</v>
      </c>
      <c r="J88" s="106">
        <f>BK88</f>
        <v>0</v>
      </c>
      <c r="L88" s="103"/>
      <c r="M88" s="107"/>
      <c r="N88" s="108"/>
      <c r="O88" s="108"/>
      <c r="P88" s="109">
        <f>P89+P92+P94+P96+P98+P101+P105</f>
        <v>0</v>
      </c>
      <c r="Q88" s="108"/>
      <c r="R88" s="109">
        <f>R89+R92+R94+R96+R98+R101+R105</f>
        <v>0</v>
      </c>
      <c r="S88" s="108"/>
      <c r="T88" s="110">
        <f>T89+T92+T94+T96+T98+T101+T105</f>
        <v>0</v>
      </c>
      <c r="AR88" s="104" t="s">
        <v>103</v>
      </c>
      <c r="AT88" s="111" t="s">
        <v>63</v>
      </c>
      <c r="AU88" s="111" t="s">
        <v>64</v>
      </c>
      <c r="AY88" s="104" t="s">
        <v>104</v>
      </c>
      <c r="BK88" s="112">
        <f>BK89+BK92+BK94+BK96+BK98+BK101+BK105</f>
        <v>0</v>
      </c>
    </row>
    <row r="89" spans="2:65" s="10" customFormat="1" ht="22.9" customHeight="1" x14ac:dyDescent="0.2">
      <c r="B89" s="103"/>
      <c r="D89" s="104" t="s">
        <v>63</v>
      </c>
      <c r="E89" s="113" t="s">
        <v>105</v>
      </c>
      <c r="F89" s="113" t="s">
        <v>106</v>
      </c>
      <c r="J89" s="114">
        <f>BK89</f>
        <v>0</v>
      </c>
      <c r="L89" s="103"/>
      <c r="M89" s="107"/>
      <c r="N89" s="108"/>
      <c r="O89" s="108"/>
      <c r="P89" s="109">
        <f>SUM(P90:P91)</f>
        <v>0</v>
      </c>
      <c r="Q89" s="108"/>
      <c r="R89" s="109">
        <f>SUM(R90:R91)</f>
        <v>0</v>
      </c>
      <c r="S89" s="108"/>
      <c r="T89" s="110">
        <f>SUM(T90:T91)</f>
        <v>0</v>
      </c>
      <c r="AR89" s="104" t="s">
        <v>103</v>
      </c>
      <c r="AT89" s="111" t="s">
        <v>63</v>
      </c>
      <c r="AU89" s="111" t="s">
        <v>72</v>
      </c>
      <c r="AY89" s="104" t="s">
        <v>104</v>
      </c>
      <c r="BK89" s="112">
        <f>SUM(BK90:BK91)</f>
        <v>0</v>
      </c>
    </row>
    <row r="90" spans="2:65" s="1" customFormat="1" ht="16.5" customHeight="1" x14ac:dyDescent="0.2">
      <c r="B90" s="115"/>
      <c r="C90" s="127" t="s">
        <v>72</v>
      </c>
      <c r="D90" s="127" t="s">
        <v>107</v>
      </c>
      <c r="E90" s="128" t="s">
        <v>108</v>
      </c>
      <c r="F90" s="129" t="s">
        <v>109</v>
      </c>
      <c r="G90" s="130" t="s">
        <v>110</v>
      </c>
      <c r="H90" s="131">
        <v>1</v>
      </c>
      <c r="I90" s="117">
        <v>0</v>
      </c>
      <c r="J90" s="117">
        <f>ROUND(I90*H90,3)</f>
        <v>0</v>
      </c>
      <c r="K90" s="116" t="s">
        <v>111</v>
      </c>
      <c r="L90" s="23"/>
      <c r="M90" s="43" t="s">
        <v>1</v>
      </c>
      <c r="N90" s="118" t="s">
        <v>36</v>
      </c>
      <c r="O90" s="119">
        <v>0</v>
      </c>
      <c r="P90" s="119">
        <f>O90*H90</f>
        <v>0</v>
      </c>
      <c r="Q90" s="119">
        <v>0</v>
      </c>
      <c r="R90" s="119">
        <f>Q90*H90</f>
        <v>0</v>
      </c>
      <c r="S90" s="119">
        <v>0</v>
      </c>
      <c r="T90" s="120">
        <f>S90*H90</f>
        <v>0</v>
      </c>
      <c r="AR90" s="12" t="s">
        <v>112</v>
      </c>
      <c r="AT90" s="12" t="s">
        <v>107</v>
      </c>
      <c r="AU90" s="12" t="s">
        <v>113</v>
      </c>
      <c r="AY90" s="12" t="s">
        <v>104</v>
      </c>
      <c r="BE90" s="121">
        <f>IF(N90="základná",J90,0)</f>
        <v>0</v>
      </c>
      <c r="BF90" s="121">
        <f>IF(N90="znížená",J90,0)</f>
        <v>0</v>
      </c>
      <c r="BG90" s="121">
        <f>IF(N90="zákl. prenesená",J90,0)</f>
        <v>0</v>
      </c>
      <c r="BH90" s="121">
        <f>IF(N90="zníž. prenesená",J90,0)</f>
        <v>0</v>
      </c>
      <c r="BI90" s="121">
        <f>IF(N90="nulová",J90,0)</f>
        <v>0</v>
      </c>
      <c r="BJ90" s="12" t="s">
        <v>113</v>
      </c>
      <c r="BK90" s="122">
        <f>ROUND(I90*H90,3)</f>
        <v>0</v>
      </c>
      <c r="BL90" s="12" t="s">
        <v>112</v>
      </c>
      <c r="BM90" s="12" t="s">
        <v>114</v>
      </c>
    </row>
    <row r="91" spans="2:65" s="1" customFormat="1" ht="16.5" customHeight="1" x14ac:dyDescent="0.2">
      <c r="B91" s="115"/>
      <c r="C91" s="127" t="s">
        <v>115</v>
      </c>
      <c r="D91" s="127" t="s">
        <v>107</v>
      </c>
      <c r="E91" s="128" t="s">
        <v>116</v>
      </c>
      <c r="F91" s="129" t="s">
        <v>117</v>
      </c>
      <c r="G91" s="130" t="s">
        <v>110</v>
      </c>
      <c r="H91" s="131">
        <v>1</v>
      </c>
      <c r="I91" s="117">
        <v>0</v>
      </c>
      <c r="J91" s="117">
        <f>ROUND(I91*H91,3)</f>
        <v>0</v>
      </c>
      <c r="K91" s="116" t="s">
        <v>111</v>
      </c>
      <c r="L91" s="23"/>
      <c r="M91" s="43" t="s">
        <v>1</v>
      </c>
      <c r="N91" s="118" t="s">
        <v>36</v>
      </c>
      <c r="O91" s="119">
        <v>0</v>
      </c>
      <c r="P91" s="119">
        <f>O91*H91</f>
        <v>0</v>
      </c>
      <c r="Q91" s="119">
        <v>0</v>
      </c>
      <c r="R91" s="119">
        <f>Q91*H91</f>
        <v>0</v>
      </c>
      <c r="S91" s="119">
        <v>0</v>
      </c>
      <c r="T91" s="120">
        <f>S91*H91</f>
        <v>0</v>
      </c>
      <c r="AR91" s="12" t="s">
        <v>112</v>
      </c>
      <c r="AT91" s="12" t="s">
        <v>107</v>
      </c>
      <c r="AU91" s="12" t="s">
        <v>113</v>
      </c>
      <c r="AY91" s="12" t="s">
        <v>104</v>
      </c>
      <c r="BE91" s="121">
        <f>IF(N91="základná",J91,0)</f>
        <v>0</v>
      </c>
      <c r="BF91" s="121">
        <f>IF(N91="znížená",J91,0)</f>
        <v>0</v>
      </c>
      <c r="BG91" s="121">
        <f>IF(N91="zákl. prenesená",J91,0)</f>
        <v>0</v>
      </c>
      <c r="BH91" s="121">
        <f>IF(N91="zníž. prenesená",J91,0)</f>
        <v>0</v>
      </c>
      <c r="BI91" s="121">
        <f>IF(N91="nulová",J91,0)</f>
        <v>0</v>
      </c>
      <c r="BJ91" s="12" t="s">
        <v>113</v>
      </c>
      <c r="BK91" s="122">
        <f>ROUND(I91*H91,3)</f>
        <v>0</v>
      </c>
      <c r="BL91" s="12" t="s">
        <v>112</v>
      </c>
      <c r="BM91" s="12" t="s">
        <v>118</v>
      </c>
    </row>
    <row r="92" spans="2:65" s="10" customFormat="1" ht="22.9" customHeight="1" x14ac:dyDescent="0.2">
      <c r="B92" s="103"/>
      <c r="C92" s="132"/>
      <c r="D92" s="133" t="s">
        <v>63</v>
      </c>
      <c r="E92" s="134" t="s">
        <v>119</v>
      </c>
      <c r="F92" s="134" t="s">
        <v>120</v>
      </c>
      <c r="G92" s="132"/>
      <c r="H92" s="132"/>
      <c r="J92" s="114">
        <f>BK92</f>
        <v>0</v>
      </c>
      <c r="L92" s="103"/>
      <c r="M92" s="107"/>
      <c r="N92" s="108"/>
      <c r="O92" s="108"/>
      <c r="P92" s="109">
        <f>P93</f>
        <v>0</v>
      </c>
      <c r="Q92" s="108"/>
      <c r="R92" s="109">
        <f>R93</f>
        <v>0</v>
      </c>
      <c r="S92" s="108"/>
      <c r="T92" s="110">
        <f>T93</f>
        <v>0</v>
      </c>
      <c r="AR92" s="104" t="s">
        <v>103</v>
      </c>
      <c r="AT92" s="111" t="s">
        <v>63</v>
      </c>
      <c r="AU92" s="111" t="s">
        <v>72</v>
      </c>
      <c r="AY92" s="104" t="s">
        <v>104</v>
      </c>
      <c r="BK92" s="112">
        <f>BK93</f>
        <v>0</v>
      </c>
    </row>
    <row r="93" spans="2:65" s="1" customFormat="1" ht="22.5" customHeight="1" x14ac:dyDescent="0.2">
      <c r="B93" s="115"/>
      <c r="C93" s="127" t="s">
        <v>113</v>
      </c>
      <c r="D93" s="127" t="s">
        <v>107</v>
      </c>
      <c r="E93" s="128" t="s">
        <v>121</v>
      </c>
      <c r="F93" s="129" t="s">
        <v>122</v>
      </c>
      <c r="G93" s="130" t="s">
        <v>110</v>
      </c>
      <c r="H93" s="131">
        <v>1</v>
      </c>
      <c r="I93" s="117">
        <v>0</v>
      </c>
      <c r="J93" s="117">
        <f>ROUND(I93*H93,3)</f>
        <v>0</v>
      </c>
      <c r="K93" s="116" t="s">
        <v>111</v>
      </c>
      <c r="L93" s="23"/>
      <c r="M93" s="43" t="s">
        <v>1</v>
      </c>
      <c r="N93" s="118" t="s">
        <v>36</v>
      </c>
      <c r="O93" s="119">
        <v>0</v>
      </c>
      <c r="P93" s="119">
        <f>O93*H93</f>
        <v>0</v>
      </c>
      <c r="Q93" s="119">
        <v>0</v>
      </c>
      <c r="R93" s="119">
        <f>Q93*H93</f>
        <v>0</v>
      </c>
      <c r="S93" s="119">
        <v>0</v>
      </c>
      <c r="T93" s="120">
        <f>S93*H93</f>
        <v>0</v>
      </c>
      <c r="AR93" s="12" t="s">
        <v>112</v>
      </c>
      <c r="AT93" s="12" t="s">
        <v>107</v>
      </c>
      <c r="AU93" s="12" t="s">
        <v>113</v>
      </c>
      <c r="AY93" s="12" t="s">
        <v>104</v>
      </c>
      <c r="BE93" s="121">
        <f>IF(N93="základná",J93,0)</f>
        <v>0</v>
      </c>
      <c r="BF93" s="121">
        <f>IF(N93="znížená",J93,0)</f>
        <v>0</v>
      </c>
      <c r="BG93" s="121">
        <f>IF(N93="zákl. prenesená",J93,0)</f>
        <v>0</v>
      </c>
      <c r="BH93" s="121">
        <f>IF(N93="zníž. prenesená",J93,0)</f>
        <v>0</v>
      </c>
      <c r="BI93" s="121">
        <f>IF(N93="nulová",J93,0)</f>
        <v>0</v>
      </c>
      <c r="BJ93" s="12" t="s">
        <v>113</v>
      </c>
      <c r="BK93" s="122">
        <f>ROUND(I93*H93,3)</f>
        <v>0</v>
      </c>
      <c r="BL93" s="12" t="s">
        <v>112</v>
      </c>
      <c r="BM93" s="12" t="s">
        <v>123</v>
      </c>
    </row>
    <row r="94" spans="2:65" s="10" customFormat="1" ht="22.9" customHeight="1" x14ac:dyDescent="0.2">
      <c r="B94" s="103"/>
      <c r="C94" s="132"/>
      <c r="D94" s="133" t="s">
        <v>63</v>
      </c>
      <c r="E94" s="134" t="s">
        <v>124</v>
      </c>
      <c r="F94" s="134" t="s">
        <v>125</v>
      </c>
      <c r="G94" s="132"/>
      <c r="H94" s="132"/>
      <c r="J94" s="114">
        <f>BK94</f>
        <v>0</v>
      </c>
      <c r="L94" s="103"/>
      <c r="M94" s="107"/>
      <c r="N94" s="108"/>
      <c r="O94" s="108"/>
      <c r="P94" s="109">
        <f>P95</f>
        <v>0</v>
      </c>
      <c r="Q94" s="108"/>
      <c r="R94" s="109">
        <f>R95</f>
        <v>0</v>
      </c>
      <c r="S94" s="108"/>
      <c r="T94" s="110">
        <f>T95</f>
        <v>0</v>
      </c>
      <c r="AR94" s="104" t="s">
        <v>103</v>
      </c>
      <c r="AT94" s="111" t="s">
        <v>63</v>
      </c>
      <c r="AU94" s="111" t="s">
        <v>72</v>
      </c>
      <c r="AY94" s="104" t="s">
        <v>104</v>
      </c>
      <c r="BK94" s="112">
        <f>BK95</f>
        <v>0</v>
      </c>
    </row>
    <row r="95" spans="2:65" s="1" customFormat="1" ht="16.5" customHeight="1" x14ac:dyDescent="0.2">
      <c r="B95" s="115"/>
      <c r="C95" s="127" t="s">
        <v>126</v>
      </c>
      <c r="D95" s="127" t="s">
        <v>107</v>
      </c>
      <c r="E95" s="128" t="s">
        <v>127</v>
      </c>
      <c r="F95" s="129" t="s">
        <v>128</v>
      </c>
      <c r="G95" s="130" t="s">
        <v>110</v>
      </c>
      <c r="H95" s="131">
        <v>1</v>
      </c>
      <c r="I95" s="117">
        <v>0</v>
      </c>
      <c r="J95" s="117">
        <f>ROUND(I95*H95,3)</f>
        <v>0</v>
      </c>
      <c r="K95" s="116" t="s">
        <v>111</v>
      </c>
      <c r="L95" s="23"/>
      <c r="M95" s="43" t="s">
        <v>1</v>
      </c>
      <c r="N95" s="118" t="s">
        <v>36</v>
      </c>
      <c r="O95" s="119">
        <v>0</v>
      </c>
      <c r="P95" s="119">
        <f>O95*H95</f>
        <v>0</v>
      </c>
      <c r="Q95" s="119">
        <v>0</v>
      </c>
      <c r="R95" s="119">
        <f>Q95*H95</f>
        <v>0</v>
      </c>
      <c r="S95" s="119">
        <v>0</v>
      </c>
      <c r="T95" s="120">
        <f>S95*H95</f>
        <v>0</v>
      </c>
      <c r="AR95" s="12" t="s">
        <v>112</v>
      </c>
      <c r="AT95" s="12" t="s">
        <v>107</v>
      </c>
      <c r="AU95" s="12" t="s">
        <v>113</v>
      </c>
      <c r="AY95" s="12" t="s">
        <v>104</v>
      </c>
      <c r="BE95" s="121">
        <f>IF(N95="základná",J95,0)</f>
        <v>0</v>
      </c>
      <c r="BF95" s="121">
        <f>IF(N95="znížená",J95,0)</f>
        <v>0</v>
      </c>
      <c r="BG95" s="121">
        <f>IF(N95="zákl. prenesená",J95,0)</f>
        <v>0</v>
      </c>
      <c r="BH95" s="121">
        <f>IF(N95="zníž. prenesená",J95,0)</f>
        <v>0</v>
      </c>
      <c r="BI95" s="121">
        <f>IF(N95="nulová",J95,0)</f>
        <v>0</v>
      </c>
      <c r="BJ95" s="12" t="s">
        <v>113</v>
      </c>
      <c r="BK95" s="122">
        <f>ROUND(I95*H95,3)</f>
        <v>0</v>
      </c>
      <c r="BL95" s="12" t="s">
        <v>112</v>
      </c>
      <c r="BM95" s="12" t="s">
        <v>129</v>
      </c>
    </row>
    <row r="96" spans="2:65" s="10" customFormat="1" ht="22.9" customHeight="1" x14ac:dyDescent="0.2">
      <c r="B96" s="103"/>
      <c r="C96" s="132"/>
      <c r="D96" s="133" t="s">
        <v>63</v>
      </c>
      <c r="E96" s="134" t="s">
        <v>130</v>
      </c>
      <c r="F96" s="134" t="s">
        <v>131</v>
      </c>
      <c r="G96" s="132"/>
      <c r="H96" s="132"/>
      <c r="J96" s="114">
        <f>BK96</f>
        <v>0</v>
      </c>
      <c r="L96" s="103"/>
      <c r="M96" s="107"/>
      <c r="N96" s="108"/>
      <c r="O96" s="108"/>
      <c r="P96" s="109">
        <f>P97</f>
        <v>0</v>
      </c>
      <c r="Q96" s="108"/>
      <c r="R96" s="109">
        <f>R97</f>
        <v>0</v>
      </c>
      <c r="S96" s="108"/>
      <c r="T96" s="110">
        <f>T97</f>
        <v>0</v>
      </c>
      <c r="AR96" s="104" t="s">
        <v>103</v>
      </c>
      <c r="AT96" s="111" t="s">
        <v>63</v>
      </c>
      <c r="AU96" s="111" t="s">
        <v>72</v>
      </c>
      <c r="AY96" s="104" t="s">
        <v>104</v>
      </c>
      <c r="BK96" s="112">
        <f>BK97</f>
        <v>0</v>
      </c>
    </row>
    <row r="97" spans="2:65" s="1" customFormat="1" ht="16.5" customHeight="1" x14ac:dyDescent="0.2">
      <c r="B97" s="115"/>
      <c r="C97" s="127" t="s">
        <v>132</v>
      </c>
      <c r="D97" s="127" t="s">
        <v>107</v>
      </c>
      <c r="E97" s="128" t="s">
        <v>133</v>
      </c>
      <c r="F97" s="129" t="s">
        <v>134</v>
      </c>
      <c r="G97" s="130" t="s">
        <v>110</v>
      </c>
      <c r="H97" s="131">
        <v>1</v>
      </c>
      <c r="I97" s="117">
        <v>0</v>
      </c>
      <c r="J97" s="117">
        <f>ROUND(I97*H97,3)</f>
        <v>0</v>
      </c>
      <c r="K97" s="116" t="s">
        <v>111</v>
      </c>
      <c r="L97" s="23"/>
      <c r="M97" s="43" t="s">
        <v>1</v>
      </c>
      <c r="N97" s="118" t="s">
        <v>36</v>
      </c>
      <c r="O97" s="119">
        <v>0</v>
      </c>
      <c r="P97" s="119">
        <f>O97*H97</f>
        <v>0</v>
      </c>
      <c r="Q97" s="119">
        <v>0</v>
      </c>
      <c r="R97" s="119">
        <f>Q97*H97</f>
        <v>0</v>
      </c>
      <c r="S97" s="119">
        <v>0</v>
      </c>
      <c r="T97" s="120">
        <f>S97*H97</f>
        <v>0</v>
      </c>
      <c r="AR97" s="12" t="s">
        <v>112</v>
      </c>
      <c r="AT97" s="12" t="s">
        <v>107</v>
      </c>
      <c r="AU97" s="12" t="s">
        <v>113</v>
      </c>
      <c r="AY97" s="12" t="s">
        <v>104</v>
      </c>
      <c r="BE97" s="121">
        <f>IF(N97="základná",J97,0)</f>
        <v>0</v>
      </c>
      <c r="BF97" s="121">
        <f>IF(N97="znížená",J97,0)</f>
        <v>0</v>
      </c>
      <c r="BG97" s="121">
        <f>IF(N97="zákl. prenesená",J97,0)</f>
        <v>0</v>
      </c>
      <c r="BH97" s="121">
        <f>IF(N97="zníž. prenesená",J97,0)</f>
        <v>0</v>
      </c>
      <c r="BI97" s="121">
        <f>IF(N97="nulová",J97,0)</f>
        <v>0</v>
      </c>
      <c r="BJ97" s="12" t="s">
        <v>113</v>
      </c>
      <c r="BK97" s="122">
        <f>ROUND(I97*H97,3)</f>
        <v>0</v>
      </c>
      <c r="BL97" s="12" t="s">
        <v>112</v>
      </c>
      <c r="BM97" s="12" t="s">
        <v>135</v>
      </c>
    </row>
    <row r="98" spans="2:65" s="10" customFormat="1" ht="22.9" customHeight="1" x14ac:dyDescent="0.2">
      <c r="B98" s="103"/>
      <c r="C98" s="132"/>
      <c r="D98" s="133" t="s">
        <v>63</v>
      </c>
      <c r="E98" s="134" t="s">
        <v>136</v>
      </c>
      <c r="F98" s="134" t="s">
        <v>137</v>
      </c>
      <c r="G98" s="132"/>
      <c r="H98" s="132"/>
      <c r="J98" s="114">
        <f>BK98</f>
        <v>0</v>
      </c>
      <c r="L98" s="103"/>
      <c r="M98" s="107"/>
      <c r="N98" s="108"/>
      <c r="O98" s="108"/>
      <c r="P98" s="109">
        <f>SUM(P99:P100)</f>
        <v>0</v>
      </c>
      <c r="Q98" s="108"/>
      <c r="R98" s="109">
        <f>SUM(R99:R100)</f>
        <v>0</v>
      </c>
      <c r="S98" s="108"/>
      <c r="T98" s="110">
        <f>SUM(T99:T100)</f>
        <v>0</v>
      </c>
      <c r="AR98" s="104" t="s">
        <v>103</v>
      </c>
      <c r="AT98" s="111" t="s">
        <v>63</v>
      </c>
      <c r="AU98" s="111" t="s">
        <v>72</v>
      </c>
      <c r="AY98" s="104" t="s">
        <v>104</v>
      </c>
      <c r="BK98" s="112">
        <f>SUM(BK99:BK100)</f>
        <v>0</v>
      </c>
    </row>
    <row r="99" spans="2:65" s="1" customFormat="1" ht="16.5" customHeight="1" x14ac:dyDescent="0.2">
      <c r="B99" s="115"/>
      <c r="C99" s="127" t="s">
        <v>138</v>
      </c>
      <c r="D99" s="127" t="s">
        <v>107</v>
      </c>
      <c r="E99" s="128" t="s">
        <v>139</v>
      </c>
      <c r="F99" s="129" t="s">
        <v>140</v>
      </c>
      <c r="G99" s="130" t="s">
        <v>110</v>
      </c>
      <c r="H99" s="131">
        <v>1</v>
      </c>
      <c r="I99" s="117">
        <v>0</v>
      </c>
      <c r="J99" s="117">
        <f>ROUND(I99*H99,3)</f>
        <v>0</v>
      </c>
      <c r="K99" s="116" t="s">
        <v>111</v>
      </c>
      <c r="L99" s="23"/>
      <c r="M99" s="43" t="s">
        <v>1</v>
      </c>
      <c r="N99" s="118" t="s">
        <v>36</v>
      </c>
      <c r="O99" s="119">
        <v>0</v>
      </c>
      <c r="P99" s="119">
        <f>O99*H99</f>
        <v>0</v>
      </c>
      <c r="Q99" s="119">
        <v>0</v>
      </c>
      <c r="R99" s="119">
        <f>Q99*H99</f>
        <v>0</v>
      </c>
      <c r="S99" s="119">
        <v>0</v>
      </c>
      <c r="T99" s="120">
        <f>S99*H99</f>
        <v>0</v>
      </c>
      <c r="AR99" s="12" t="s">
        <v>112</v>
      </c>
      <c r="AT99" s="12" t="s">
        <v>107</v>
      </c>
      <c r="AU99" s="12" t="s">
        <v>113</v>
      </c>
      <c r="AY99" s="12" t="s">
        <v>104</v>
      </c>
      <c r="BE99" s="121">
        <f>IF(N99="základná",J99,0)</f>
        <v>0</v>
      </c>
      <c r="BF99" s="121">
        <f>IF(N99="znížená",J99,0)</f>
        <v>0</v>
      </c>
      <c r="BG99" s="121">
        <f>IF(N99="zákl. prenesená",J99,0)</f>
        <v>0</v>
      </c>
      <c r="BH99" s="121">
        <f>IF(N99="zníž. prenesená",J99,0)</f>
        <v>0</v>
      </c>
      <c r="BI99" s="121">
        <f>IF(N99="nulová",J99,0)</f>
        <v>0</v>
      </c>
      <c r="BJ99" s="12" t="s">
        <v>113</v>
      </c>
      <c r="BK99" s="122">
        <f>ROUND(I99*H99,3)</f>
        <v>0</v>
      </c>
      <c r="BL99" s="12" t="s">
        <v>112</v>
      </c>
      <c r="BM99" s="12" t="s">
        <v>141</v>
      </c>
    </row>
    <row r="100" spans="2:65" s="1" customFormat="1" ht="16.5" customHeight="1" x14ac:dyDescent="0.2">
      <c r="B100" s="115"/>
      <c r="C100" s="127" t="s">
        <v>142</v>
      </c>
      <c r="D100" s="127" t="s">
        <v>107</v>
      </c>
      <c r="E100" s="128" t="s">
        <v>143</v>
      </c>
      <c r="F100" s="129" t="s">
        <v>144</v>
      </c>
      <c r="G100" s="130" t="s">
        <v>110</v>
      </c>
      <c r="H100" s="131">
        <v>1</v>
      </c>
      <c r="I100" s="117">
        <v>0</v>
      </c>
      <c r="J100" s="117">
        <f>ROUND(I100*H100,3)</f>
        <v>0</v>
      </c>
      <c r="K100" s="116" t="s">
        <v>1</v>
      </c>
      <c r="L100" s="23"/>
      <c r="M100" s="43" t="s">
        <v>1</v>
      </c>
      <c r="N100" s="118" t="s">
        <v>36</v>
      </c>
      <c r="O100" s="119">
        <v>0</v>
      </c>
      <c r="P100" s="119">
        <f>O100*H100</f>
        <v>0</v>
      </c>
      <c r="Q100" s="119">
        <v>0</v>
      </c>
      <c r="R100" s="119">
        <f>Q100*H100</f>
        <v>0</v>
      </c>
      <c r="S100" s="119">
        <v>0</v>
      </c>
      <c r="T100" s="120">
        <f>S100*H100</f>
        <v>0</v>
      </c>
      <c r="AR100" s="12" t="s">
        <v>112</v>
      </c>
      <c r="AT100" s="12" t="s">
        <v>107</v>
      </c>
      <c r="AU100" s="12" t="s">
        <v>113</v>
      </c>
      <c r="AY100" s="12" t="s">
        <v>104</v>
      </c>
      <c r="BE100" s="121">
        <f>IF(N100="základná",J100,0)</f>
        <v>0</v>
      </c>
      <c r="BF100" s="121">
        <f>IF(N100="znížená",J100,0)</f>
        <v>0</v>
      </c>
      <c r="BG100" s="121">
        <f>IF(N100="zákl. prenesená",J100,0)</f>
        <v>0</v>
      </c>
      <c r="BH100" s="121">
        <f>IF(N100="zníž. prenesená",J100,0)</f>
        <v>0</v>
      </c>
      <c r="BI100" s="121">
        <f>IF(N100="nulová",J100,0)</f>
        <v>0</v>
      </c>
      <c r="BJ100" s="12" t="s">
        <v>113</v>
      </c>
      <c r="BK100" s="122">
        <f>ROUND(I100*H100,3)</f>
        <v>0</v>
      </c>
      <c r="BL100" s="12" t="s">
        <v>112</v>
      </c>
      <c r="BM100" s="12" t="s">
        <v>145</v>
      </c>
    </row>
    <row r="101" spans="2:65" s="10" customFormat="1" ht="22.9" customHeight="1" x14ac:dyDescent="0.2">
      <c r="B101" s="103"/>
      <c r="C101" s="132"/>
      <c r="D101" s="133" t="s">
        <v>63</v>
      </c>
      <c r="E101" s="134" t="s">
        <v>146</v>
      </c>
      <c r="F101" s="134" t="s">
        <v>147</v>
      </c>
      <c r="G101" s="132"/>
      <c r="H101" s="132"/>
      <c r="J101" s="114">
        <f>BK101</f>
        <v>0</v>
      </c>
      <c r="L101" s="103"/>
      <c r="M101" s="107"/>
      <c r="N101" s="108"/>
      <c r="O101" s="108"/>
      <c r="P101" s="109">
        <f>SUM(P102:P104)</f>
        <v>0</v>
      </c>
      <c r="Q101" s="108"/>
      <c r="R101" s="109">
        <f>SUM(R102:R104)</f>
        <v>0</v>
      </c>
      <c r="S101" s="108"/>
      <c r="T101" s="110">
        <f>SUM(T102:T104)</f>
        <v>0</v>
      </c>
      <c r="AR101" s="104" t="s">
        <v>103</v>
      </c>
      <c r="AT101" s="111" t="s">
        <v>63</v>
      </c>
      <c r="AU101" s="111" t="s">
        <v>72</v>
      </c>
      <c r="AY101" s="104" t="s">
        <v>104</v>
      </c>
      <c r="BK101" s="112">
        <f>SUM(BK102:BK104)</f>
        <v>0</v>
      </c>
    </row>
    <row r="102" spans="2:65" s="1" customFormat="1" ht="16.5" customHeight="1" x14ac:dyDescent="0.2">
      <c r="B102" s="115"/>
      <c r="C102" s="127" t="s">
        <v>148</v>
      </c>
      <c r="D102" s="127" t="s">
        <v>107</v>
      </c>
      <c r="E102" s="128" t="s">
        <v>149</v>
      </c>
      <c r="F102" s="129" t="s">
        <v>150</v>
      </c>
      <c r="G102" s="130" t="s">
        <v>110</v>
      </c>
      <c r="H102" s="131">
        <v>1</v>
      </c>
      <c r="I102" s="117">
        <v>0</v>
      </c>
      <c r="J102" s="117">
        <f>ROUND(I102*H102,3)</f>
        <v>0</v>
      </c>
      <c r="K102" s="116" t="s">
        <v>111</v>
      </c>
      <c r="L102" s="23"/>
      <c r="M102" s="43" t="s">
        <v>1</v>
      </c>
      <c r="N102" s="118" t="s">
        <v>36</v>
      </c>
      <c r="O102" s="119">
        <v>0</v>
      </c>
      <c r="P102" s="119">
        <f>O102*H102</f>
        <v>0</v>
      </c>
      <c r="Q102" s="119">
        <v>0</v>
      </c>
      <c r="R102" s="119">
        <f>Q102*H102</f>
        <v>0</v>
      </c>
      <c r="S102" s="119">
        <v>0</v>
      </c>
      <c r="T102" s="120">
        <f>S102*H102</f>
        <v>0</v>
      </c>
      <c r="AR102" s="12" t="s">
        <v>112</v>
      </c>
      <c r="AT102" s="12" t="s">
        <v>107</v>
      </c>
      <c r="AU102" s="12" t="s">
        <v>113</v>
      </c>
      <c r="AY102" s="12" t="s">
        <v>104</v>
      </c>
      <c r="BE102" s="121">
        <f>IF(N102="základná",J102,0)</f>
        <v>0</v>
      </c>
      <c r="BF102" s="121">
        <f>IF(N102="znížená",J102,0)</f>
        <v>0</v>
      </c>
      <c r="BG102" s="121">
        <f>IF(N102="zákl. prenesená",J102,0)</f>
        <v>0</v>
      </c>
      <c r="BH102" s="121">
        <f>IF(N102="zníž. prenesená",J102,0)</f>
        <v>0</v>
      </c>
      <c r="BI102" s="121">
        <f>IF(N102="nulová",J102,0)</f>
        <v>0</v>
      </c>
      <c r="BJ102" s="12" t="s">
        <v>113</v>
      </c>
      <c r="BK102" s="122">
        <f>ROUND(I102*H102,3)</f>
        <v>0</v>
      </c>
      <c r="BL102" s="12" t="s">
        <v>112</v>
      </c>
      <c r="BM102" s="12" t="s">
        <v>151</v>
      </c>
    </row>
    <row r="103" spans="2:65" s="1" customFormat="1" ht="16.5" customHeight="1" x14ac:dyDescent="0.2">
      <c r="B103" s="115"/>
      <c r="C103" s="127" t="s">
        <v>152</v>
      </c>
      <c r="D103" s="127" t="s">
        <v>107</v>
      </c>
      <c r="E103" s="128" t="s">
        <v>153</v>
      </c>
      <c r="F103" s="129" t="s">
        <v>154</v>
      </c>
      <c r="G103" s="130" t="s">
        <v>110</v>
      </c>
      <c r="H103" s="131">
        <v>1</v>
      </c>
      <c r="I103" s="117">
        <v>0</v>
      </c>
      <c r="J103" s="117">
        <f>ROUND(I103*H103,3)</f>
        <v>0</v>
      </c>
      <c r="K103" s="116" t="s">
        <v>111</v>
      </c>
      <c r="L103" s="23"/>
      <c r="M103" s="43" t="s">
        <v>1</v>
      </c>
      <c r="N103" s="118" t="s">
        <v>36</v>
      </c>
      <c r="O103" s="119">
        <v>0</v>
      </c>
      <c r="P103" s="119">
        <f>O103*H103</f>
        <v>0</v>
      </c>
      <c r="Q103" s="119">
        <v>0</v>
      </c>
      <c r="R103" s="119">
        <f>Q103*H103</f>
        <v>0</v>
      </c>
      <c r="S103" s="119">
        <v>0</v>
      </c>
      <c r="T103" s="120">
        <f>S103*H103</f>
        <v>0</v>
      </c>
      <c r="AR103" s="12" t="s">
        <v>112</v>
      </c>
      <c r="AT103" s="12" t="s">
        <v>107</v>
      </c>
      <c r="AU103" s="12" t="s">
        <v>113</v>
      </c>
      <c r="AY103" s="12" t="s">
        <v>104</v>
      </c>
      <c r="BE103" s="121">
        <f>IF(N103="základná",J103,0)</f>
        <v>0</v>
      </c>
      <c r="BF103" s="121">
        <f>IF(N103="znížená",J103,0)</f>
        <v>0</v>
      </c>
      <c r="BG103" s="121">
        <f>IF(N103="zákl. prenesená",J103,0)</f>
        <v>0</v>
      </c>
      <c r="BH103" s="121">
        <f>IF(N103="zníž. prenesená",J103,0)</f>
        <v>0</v>
      </c>
      <c r="BI103" s="121">
        <f>IF(N103="nulová",J103,0)</f>
        <v>0</v>
      </c>
      <c r="BJ103" s="12" t="s">
        <v>113</v>
      </c>
      <c r="BK103" s="122">
        <f>ROUND(I103*H103,3)</f>
        <v>0</v>
      </c>
      <c r="BL103" s="12" t="s">
        <v>112</v>
      </c>
      <c r="BM103" s="12" t="s">
        <v>155</v>
      </c>
    </row>
    <row r="104" spans="2:65" s="1" customFormat="1" ht="16.5" customHeight="1" x14ac:dyDescent="0.2">
      <c r="B104" s="115"/>
      <c r="C104" s="127" t="s">
        <v>156</v>
      </c>
      <c r="D104" s="127" t="s">
        <v>107</v>
      </c>
      <c r="E104" s="128" t="s">
        <v>157</v>
      </c>
      <c r="F104" s="129" t="s">
        <v>158</v>
      </c>
      <c r="G104" s="130" t="s">
        <v>110</v>
      </c>
      <c r="H104" s="131">
        <v>1</v>
      </c>
      <c r="I104" s="117">
        <v>0</v>
      </c>
      <c r="J104" s="117">
        <f>ROUND(I104*H104,3)</f>
        <v>0</v>
      </c>
      <c r="K104" s="116" t="s">
        <v>111</v>
      </c>
      <c r="L104" s="23"/>
      <c r="M104" s="43" t="s">
        <v>1</v>
      </c>
      <c r="N104" s="118" t="s">
        <v>36</v>
      </c>
      <c r="O104" s="119">
        <v>0</v>
      </c>
      <c r="P104" s="119">
        <f>O104*H104</f>
        <v>0</v>
      </c>
      <c r="Q104" s="119">
        <v>0</v>
      </c>
      <c r="R104" s="119">
        <f>Q104*H104</f>
        <v>0</v>
      </c>
      <c r="S104" s="119">
        <v>0</v>
      </c>
      <c r="T104" s="120">
        <f>S104*H104</f>
        <v>0</v>
      </c>
      <c r="AR104" s="12" t="s">
        <v>112</v>
      </c>
      <c r="AT104" s="12" t="s">
        <v>107</v>
      </c>
      <c r="AU104" s="12" t="s">
        <v>113</v>
      </c>
      <c r="AY104" s="12" t="s">
        <v>104</v>
      </c>
      <c r="BE104" s="121">
        <f>IF(N104="základná",J104,0)</f>
        <v>0</v>
      </c>
      <c r="BF104" s="121">
        <f>IF(N104="znížená",J104,0)</f>
        <v>0</v>
      </c>
      <c r="BG104" s="121">
        <f>IF(N104="zákl. prenesená",J104,0)</f>
        <v>0</v>
      </c>
      <c r="BH104" s="121">
        <f>IF(N104="zníž. prenesená",J104,0)</f>
        <v>0</v>
      </c>
      <c r="BI104" s="121">
        <f>IF(N104="nulová",J104,0)</f>
        <v>0</v>
      </c>
      <c r="BJ104" s="12" t="s">
        <v>113</v>
      </c>
      <c r="BK104" s="122">
        <f>ROUND(I104*H104,3)</f>
        <v>0</v>
      </c>
      <c r="BL104" s="12" t="s">
        <v>112</v>
      </c>
      <c r="BM104" s="12" t="s">
        <v>159</v>
      </c>
    </row>
    <row r="105" spans="2:65" s="10" customFormat="1" ht="22.9" customHeight="1" x14ac:dyDescent="0.2">
      <c r="B105" s="103"/>
      <c r="C105" s="132"/>
      <c r="D105" s="133"/>
      <c r="E105" s="134"/>
      <c r="F105" s="134"/>
      <c r="G105" s="132"/>
      <c r="H105" s="132"/>
      <c r="J105" s="114"/>
      <c r="L105" s="103"/>
      <c r="M105" s="107"/>
      <c r="N105" s="108"/>
      <c r="O105" s="108"/>
      <c r="P105" s="109">
        <f>P106</f>
        <v>0</v>
      </c>
      <c r="Q105" s="108"/>
      <c r="R105" s="109">
        <f>R106</f>
        <v>0</v>
      </c>
      <c r="S105" s="108"/>
      <c r="T105" s="110">
        <f>T106</f>
        <v>0</v>
      </c>
      <c r="AR105" s="104" t="s">
        <v>103</v>
      </c>
      <c r="AT105" s="111" t="s">
        <v>63</v>
      </c>
      <c r="AU105" s="111" t="s">
        <v>72</v>
      </c>
      <c r="AY105" s="104" t="s">
        <v>104</v>
      </c>
      <c r="BK105" s="112">
        <f>BK106</f>
        <v>0</v>
      </c>
    </row>
    <row r="106" spans="2:65" s="1" customFormat="1" ht="16.5" customHeight="1" x14ac:dyDescent="0.2">
      <c r="B106" s="115"/>
      <c r="C106" s="127"/>
      <c r="D106" s="127"/>
      <c r="E106" s="128"/>
      <c r="F106" s="129"/>
      <c r="G106" s="130"/>
      <c r="H106" s="131"/>
      <c r="I106" s="117"/>
      <c r="J106" s="117"/>
      <c r="K106" s="116" t="s">
        <v>111</v>
      </c>
      <c r="L106" s="23"/>
      <c r="M106" s="123" t="s">
        <v>1</v>
      </c>
      <c r="N106" s="124" t="s">
        <v>36</v>
      </c>
      <c r="O106" s="125">
        <v>0</v>
      </c>
      <c r="P106" s="125">
        <f>O106*H106</f>
        <v>0</v>
      </c>
      <c r="Q106" s="125">
        <v>0</v>
      </c>
      <c r="R106" s="125">
        <f>Q106*H106</f>
        <v>0</v>
      </c>
      <c r="S106" s="125">
        <v>0</v>
      </c>
      <c r="T106" s="126">
        <f>S106*H106</f>
        <v>0</v>
      </c>
      <c r="AR106" s="12" t="s">
        <v>112</v>
      </c>
      <c r="AT106" s="12" t="s">
        <v>107</v>
      </c>
      <c r="AU106" s="12" t="s">
        <v>113</v>
      </c>
      <c r="AY106" s="12" t="s">
        <v>104</v>
      </c>
      <c r="BE106" s="121">
        <f>IF(N106="základná",J106,0)</f>
        <v>0</v>
      </c>
      <c r="BF106" s="121">
        <f>IF(N106="znížená",J106,0)</f>
        <v>0</v>
      </c>
      <c r="BG106" s="121">
        <f>IF(N106="zákl. prenesená",J106,0)</f>
        <v>0</v>
      </c>
      <c r="BH106" s="121">
        <f>IF(N106="zníž. prenesená",J106,0)</f>
        <v>0</v>
      </c>
      <c r="BI106" s="121">
        <f>IF(N106="nulová",J106,0)</f>
        <v>0</v>
      </c>
      <c r="BJ106" s="12" t="s">
        <v>113</v>
      </c>
      <c r="BK106" s="122">
        <f>ROUND(I106*H106,3)</f>
        <v>0</v>
      </c>
      <c r="BL106" s="12" t="s">
        <v>112</v>
      </c>
      <c r="BM106" s="12" t="s">
        <v>160</v>
      </c>
    </row>
    <row r="107" spans="2:65" s="1" customFormat="1" ht="6.95" customHeight="1" x14ac:dyDescent="0.2">
      <c r="B107" s="33"/>
      <c r="C107" s="34"/>
      <c r="D107" s="34"/>
      <c r="E107" s="34"/>
      <c r="F107" s="34"/>
      <c r="G107" s="34"/>
      <c r="H107" s="34"/>
      <c r="I107" s="34"/>
      <c r="J107" s="34"/>
      <c r="K107" s="34"/>
      <c r="L107" s="23"/>
    </row>
  </sheetData>
  <sheetProtection algorithmName="SHA-512" hashValue="cXmpNlqtezSRYN+62QuFT4ireyHQypb4LJZcAynf6U4XeBQpnnmU/dGccWq+mu00TNxL9F80gX6UiVx7Kf4jyA==" saltValue="uM3cYPZb4jWaSMraHbgScA==" spinCount="100000" sheet="1" objects="1" scenarios="1"/>
  <autoFilter ref="C86:K106"/>
  <mergeCells count="9">
    <mergeCell ref="E50:H50"/>
    <mergeCell ref="E77:H77"/>
    <mergeCell ref="E79:H79"/>
    <mergeCell ref="L2:V2"/>
    <mergeCell ref="E7:H7"/>
    <mergeCell ref="E9:H9"/>
    <mergeCell ref="E18:H18"/>
    <mergeCell ref="E27:H27"/>
    <mergeCell ref="E48:H48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2</vt:i4>
      </vt:variant>
      <vt:variant>
        <vt:lpstr>Pomenované rozsahy</vt:lpstr>
      </vt:variant>
      <vt:variant>
        <vt:i4>4</vt:i4>
      </vt:variant>
    </vt:vector>
  </HeadingPairs>
  <TitlesOfParts>
    <vt:vector size="6" baseType="lpstr">
      <vt:lpstr>Rekapitulácia stavby</vt:lpstr>
      <vt:lpstr>100 - Súhrnné časti</vt:lpstr>
      <vt:lpstr>'100 - Súhrnné časti'!Názvy_tlače</vt:lpstr>
      <vt:lpstr>'Rekapitulácia stavby'!Názvy_tlače</vt:lpstr>
      <vt:lpstr>'100 - Súhrnné časti'!Oblasť_tlače</vt:lpstr>
      <vt:lpstr>'Rekapitulácia stavby'!Oblasť_tlače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Vlado-HP\Vlado</dc:creator>
  <cp:lastModifiedBy>Vlado</cp:lastModifiedBy>
  <dcterms:created xsi:type="dcterms:W3CDTF">2019-05-22T08:18:46Z</dcterms:created>
  <dcterms:modified xsi:type="dcterms:W3CDTF">2019-07-08T09:26:50Z</dcterms:modified>
</cp:coreProperties>
</file>